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ichalc\Desktop\projekty aktual\Brno Riviera 201596\PODKLADY PRO V.Ř\Podklady final BB 12.04.2017\"/>
    </mc:Choice>
  </mc:AlternateContent>
  <bookViews>
    <workbookView xWindow="0" yWindow="0" windowWidth="28800" windowHeight="14232" tabRatio="740"/>
  </bookViews>
  <sheets>
    <sheet name="PS01-1" sheetId="13" r:id="rId1"/>
    <sheet name="PS01-2" sheetId="14" r:id="rId2"/>
    <sheet name="PS01-3" sheetId="10" r:id="rId3"/>
  </sheets>
  <definedNames>
    <definedName name="_xlnm.Print_Titles" localSheetId="0">'PS01-1'!$8:$8</definedName>
    <definedName name="_xlnm.Print_Titles" localSheetId="1">'PS01-2'!$8:$8</definedName>
    <definedName name="_xlnm.Print_Titles" localSheetId="2">'PS01-3'!$8:$8</definedName>
    <definedName name="_xlnm.Print_Area" localSheetId="0">'PS01-1'!$A$1:$H$84</definedName>
    <definedName name="_xlnm.Print_Area" localSheetId="1">'PS01-2'!$A$1:$H$98</definedName>
    <definedName name="_xlnm.Print_Area" localSheetId="2">'PS01-3'!$A$1:$H$80</definedName>
  </definedNames>
  <calcPr calcId="152511"/>
</workbook>
</file>

<file path=xl/calcChain.xml><?xml version="1.0" encoding="utf-8"?>
<calcChain xmlns="http://schemas.openxmlformats.org/spreadsheetml/2006/main">
  <c r="C60" i="13" l="1"/>
  <c r="C15" i="14" l="1"/>
  <c r="C10" i="14"/>
  <c r="C15" i="10"/>
  <c r="C10" i="10"/>
  <c r="C53" i="13" l="1"/>
  <c r="C51" i="13"/>
  <c r="C49" i="13"/>
  <c r="C47" i="13"/>
  <c r="C36" i="13"/>
  <c r="C30" i="13"/>
  <c r="C15" i="13"/>
  <c r="C12" i="13"/>
  <c r="C10" i="13"/>
</calcChain>
</file>

<file path=xl/sharedStrings.xml><?xml version="1.0" encoding="utf-8"?>
<sst xmlns="http://schemas.openxmlformats.org/spreadsheetml/2006/main" count="513" uniqueCount="162">
  <si>
    <t>m</t>
  </si>
  <si>
    <t>3.</t>
  </si>
  <si>
    <t>Číslo položky</t>
  </si>
  <si>
    <t>Zkrácený text dodávky - montáže</t>
  </si>
  <si>
    <t>MJ</t>
  </si>
  <si>
    <t>počet</t>
  </si>
  <si>
    <t>1</t>
  </si>
  <si>
    <t>.</t>
  </si>
  <si>
    <t>Těleso bazénové vany s přelivným žlábkem</t>
  </si>
  <si>
    <t xml:space="preserve">Jedná se o kompletně smontovanou a vodotěsně svařenou konstrukci obvodových stěn bazénové vany včetně příslušenství specifikovaného v projektové části, které není zahrnuto v samostatných rozpočtových položkách (přelivná hrana, obvodové přelivné žlábky, rohové díly, vlnolamy ve žlábcích, výztuže, šikmé vzpěry, kotevní desky, kotevní mat. a pod.). Provedení je vyhotoveno dle dispozic uvedených v technických podkladech, provedení svarů dle ČSN EN ISO 3834-2, svary mořeny bez mechanického opracování (vyjma svarů hlavy bazénu – 5 cm pod hladinu vody). Konstrukční systém nerezových bazénů se skládá z vyztužených ocelových konstrukcí uchycených staticky v určených a předepsaných bodech dle projektové dokumentace (dále jen PD), podložené statickým výpočtem. Na konstrukční části obvodových stěn jsou pak následně vodotěsně navařeny jednotlivé části bazénu, samostatně uvedené a specifikované v přiloženém rozpočtu.                                                                                                                                                                                                             
</t>
  </si>
  <si>
    <t>Dno bazénu  s protiskluzbou úpravou</t>
  </si>
  <si>
    <t xml:space="preserve">Dno bazénu je tvořeno jednostranně raženým plechem, prolis o průměru 10mm, výška prolisu 1,1-1,5 mm, osová rozteč prolisů 20mm, které musí odpovídat normě ČSN EN 13451-1 zatřídění 24°.  Přesazení dnových plechů přes sebe je min. 10 mm. Dno je vodotěsně navařeno na bazénové stěny a jednotlivé vestavby. Součástí dna jsou veškeré výztužné prvky určené pro případné zlomy ve dně. Uložení dna je dle PD.                                                                                                                                                                                                            
      </t>
  </si>
  <si>
    <t>2</t>
  </si>
  <si>
    <t>VNITŘNÍ VESTAVBY DO BAZÉNU</t>
  </si>
  <si>
    <t>ks</t>
  </si>
  <si>
    <t>Bezpečnostní dojezd tobogánu</t>
  </si>
  <si>
    <t>BAZÉNOVÁ HYDRAULIKA</t>
  </si>
  <si>
    <t>Odtok z přelivného žlábku</t>
  </si>
  <si>
    <t>VYBAVENÍ BAZÉNU</t>
  </si>
  <si>
    <t>Roštnice přímá   PP</t>
  </si>
  <si>
    <t>Roštnice rohová PP</t>
  </si>
  <si>
    <t xml:space="preserve">Bezpečnostní značka - informační piktogramy </t>
  </si>
  <si>
    <t>Servisní kufřík</t>
  </si>
  <si>
    <t>ATRAKCE</t>
  </si>
  <si>
    <t xml:space="preserve">Je koncipováno jako uzavřená korýtková konstrukce v samonosném provedení se dvěma přelivnými žlábky, boky vyvýšené a opatřené bezpečnostním zábradlím, dno brodítka s protiskluzovou úpravou. Nášlapné plochy musí být opatřeny protiskluzovým dezénem v hráškovém provedení (prolis o průměru 10mm, výška prolisu 1,1-1,5 mm, osová rozteč prolisů 20mm, s šetrným zdrsněním povrchu – tryskáním Al2O3, které musí odpovídat normě ČSN EN 13451-1 zatřídění 38° požadované z důvodu zvýšeného nebezpečí vzniku kluzného nánosu. Brodítko je opatřeno vypouštěcí dnovou zátkou.
Rozměry brodítka, tvar a vyvedení potrubního systému dle PD.
Provedení dle ČSN EN 13451, resp. ČSN EN 1092-1. 
</t>
  </si>
  <si>
    <t xml:space="preserve">Je koncipováno jako uzavřená korýtková konstrukce v samonosném provedení. Nášlapné plochy musí být opatřeny protiskluzovým dezénem v hráškovém provedení (prolis o průměru 10mm, výška prolisu 1,1-1,5 mm, osová rozteč prolisů 20mm, s šetrným zdrsněním povrchu – tryskáním Al2O3, které musí odpovídat normě ČSN EN 13451-1 zatřídění 38° požadované z důvodu zvýšeného nebezpečí vzniku kluzného nánosu na šikmé rampě. Brodítko je opatřeno přepadem vody a vypouštěcí dnovou zátkou.
Rozměry brodítka, tvar a vyvedení potrubního systému dle PD.
Provedení dle ČSN EN 13451, resp. ČSN EN 1092-1.                                                                                                                                                                                                                       
</t>
  </si>
  <si>
    <t>Sprcha</t>
  </si>
  <si>
    <t xml:space="preserve">Je tvořena centrální trubkovou konstrukcí s kropítkem v horní části nasměrované pod úhlem směrem dolů. Ovládání pomocí časového ventilu v tělese sprchy, těleso sprchy může být opatřeno bočním ventilkem ze zadní strany sloupu. Konstrukce sprchy je kotvena na betonový základ přes kotevní konstrukci dodávanou s tělesem sprchy.                                                                                                                                                                                                                      
   </t>
  </si>
  <si>
    <t>Tryska pro měření chlóru ve stěně bazénu</t>
  </si>
  <si>
    <t>Dnová vtoková tryska  s bezšroubovým uzávěrem krytu</t>
  </si>
  <si>
    <t>TĚLESO BAZÉNU</t>
  </si>
  <si>
    <t>Vlnolam ve žlábku</t>
  </si>
  <si>
    <t>Zábradlí ke stěně, povrchová úprava - brus</t>
  </si>
  <si>
    <t>Zábradlí k vodě, povrchová úprava - brus</t>
  </si>
  <si>
    <t>Zapuštěný žebřík výklenkový včetně madel, povrchová úprava - brus</t>
  </si>
  <si>
    <t xml:space="preserve">Kanál dnového rozvodu s bezšroubovým uzávěrem čistícího krytu </t>
  </si>
  <si>
    <t xml:space="preserve">Roštnice jsou navrženy dle velikosti a typu přelivného žlábku stanoveného v PD. Konstrukce a materiál roštnice musí přenést mechanické zatížení od koupajících se osob, musí být odolné proti teplotním výkyvům, bazénové vodě a UV záření. Krycí rošty musí mít na své horní straně protiskluzovou úpravu dle ČSN EN 13451-1 zatřídění 24° a musí být umístěny příčně k přelivnému žlábku. Šířka roštnicových  prutů max.10mm, mezera max. 8 mm. Pro čištění roštů a žlábků musí být rošt odnímatelný, délka jednotlivých roštových dílů musí být cca 1,00 m a musí splňovat dvoubodové spojení v podélné ose, aby nedocházelo k bočním posunům jednotlivých prutů a tím i zvětšování mezer mezi pruty na okrajích. Materiál polypropylén, standard bílá nebo šedá. Nepřipouští se jednopáteřní propojení prvků roštnice k sobě vzájemným zásunem na pero drážku.                                                                                                                                                                                                                                                                                                                                                                                                                                                                                                                                                                                                                                                        
</t>
  </si>
  <si>
    <t xml:space="preserve">Roštnice jsou navrženy dle velikosti a typu přelivného žlábku stanoveného v PD. Konstrukce a materiál roštnice musí přenést mechanické zatížení od koupajících se osob, musí být odolné proti teplotním výkyvům, bazénové vodě a UV záření. Krycí rošty musí mít na své horní straně protiskluzovou úpravu dle ČSN EN 13451 zatřídění 24° a musí být umístěny příčně k přelivnému žlábku. Šířka roštnicových  prutů max.10mm, mezera max. 8 mm. Pro čištění roštů a žlábků musí být rošt odnímatelný, délka jednotlivých roštových dílů dle PD a musí splňovat dvoubodové spojení v podélné ose, aby nedocházelo k bočním posunům jednotlivých prutů a tím i zvětšování mezer mezi pruty na okrajích, Rohová roštnice musí mít stejný design a stejnou propustnost bazénové vody jako u roštnic v přímém provedení včetně dvoubodového napojení na přímé roštnice . Materiál polypropylén, standard bílá nebo šedá.Nepřipouští se jednopáteřní propojení prvků roštnice k sobě vzájemným zásunem na pero drážku.                                                                                                                                                                                                                      
</t>
  </si>
  <si>
    <t xml:space="preserve">VÝKRES č.      </t>
  </si>
  <si>
    <t>cena za MJ
(Kč)</t>
  </si>
  <si>
    <t>celková cena
(Kč)</t>
  </si>
  <si>
    <r>
      <t>m</t>
    </r>
    <r>
      <rPr>
        <vertAlign val="superscript"/>
        <sz val="10"/>
        <color theme="1"/>
        <rFont val="Arial"/>
        <family val="2"/>
        <charset val="238"/>
      </rPr>
      <t>2</t>
    </r>
  </si>
  <si>
    <t xml:space="preserve">Provedení dle výrobce, materiál nosné konstrukce dle PD, materiál stupnic nerez, výška stupnic 300 mm, šířka stupnic 600 mm. Konstrukce provedena tak, že v místě přelivné hrany je vytvořena vodorovná ploška s protiskluzovou úpravou dle platných legislativních předpisů. Provedení v souladu s ČSN EN 13451. Madla technologicky upravené brusem jakosti K400.                                                                                                                                                                                
      </t>
  </si>
  <si>
    <t>CENA CELKEM bez DPH</t>
  </si>
  <si>
    <t xml:space="preserve">Vstupní schodiště do bazénu je směrem k vodě ze všech stran uzavřená vodotěsně svařená konstrukce včetně podélných nosníků a styčníkových plechů vyhotovených dle konstrukčních a statických požadavků PD. Výška stupnic musí být shodná v celé délce schodiště, velikost a tvar stupnic musí být provedený dle PD.  Stupně jsou vytvořeny jako bezpečné nášlapné plochy, které se nesmí prohýbat ani jinak deformovat a nášlapné plochy musí být opatřeny protiskluzovým dezénem v hráškovém provedení (prolis o průměru 10mm, výška prolisu 1,1-1,5 mm, osová rozteč prolisů 20mm, které musí odpovídat normě ČSN EN  13451-1 zatřídění 24°. 
U veřejných bazénů je požadavek na elektrochemické zabarvení okraje stupnic kobaltově modrou barvou RAL 5013. Z důvodu nebezpečí vzniku mezikrystalické koroze se nepřipouští jakékoli nánosy, nátěry nebo nástřiky na nerezové části bazénu.
</t>
  </si>
  <si>
    <r>
      <t xml:space="preserve">Zábradlí k vodě je koncipováno jako bezpečnostní prvek v bazénové sestavě. Zábradlí je tvořeno trubkami TRKR 40x2mm a musí odpovídat PD a ČSN EN  13451, důraz je kladen na kvalitu a pečlivost svařovacích prací.  Svar musí být bez otřepů a viditelných výstupků. Sklon zábradlí musí odpovídat sklonu schodiště, provedení a tvar dle PD. Zábradlí technologicky upravené brusem jakosti K400. </t>
    </r>
    <r>
      <rPr>
        <sz val="10"/>
        <color rgb="FFFF0000"/>
        <rFont val="Arial"/>
        <family val="2"/>
        <charset val="238"/>
      </rPr>
      <t xml:space="preserve">      </t>
    </r>
    <r>
      <rPr>
        <sz val="10"/>
        <rFont val="Arial"/>
        <family val="2"/>
        <charset val="238"/>
      </rPr>
      <t xml:space="preserve">                                                                                                                                                                                                       
      </t>
    </r>
  </si>
  <si>
    <r>
      <t xml:space="preserve">Zábradlí k bazénové stěně je koncipováno jako bezpečnostní prvek v bazénové sestavě, zajišťující nebezpečí pádu osob na schodiště ze strany ochozu kolem bazénu. zábradlí je tvořeno trubkami TRKR 40x2mm a musí odpovídat PD a ČSN EN 13451, důraz je kladen na kvalitu a pečlivost svařovacích prací. Svar musí být bez otřepů a viditelných výstupků. Sklon zábradlí musí odpovídat sklonu schodiště, provedení a tvar dle PD. Zábradlí technologicky upravené brusem jakosti K400. </t>
    </r>
    <r>
      <rPr>
        <sz val="10"/>
        <color rgb="FFFF0000"/>
        <rFont val="Arial"/>
        <family val="2"/>
        <charset val="238"/>
      </rPr>
      <t xml:space="preserve">                                                                                </t>
    </r>
    <r>
      <rPr>
        <sz val="10"/>
        <rFont val="Arial"/>
        <family val="2"/>
        <charset val="238"/>
      </rPr>
      <t xml:space="preserve">                                                                                                   
      </t>
    </r>
  </si>
  <si>
    <t xml:space="preserve">Slouží jako bezpečnostní prvek dojezdu tobogánu dle ČSN EN 1069-1. Provedení, konstrukce a tvar dle PD je přizpůsoben na profil dojezdu ústících skluzavek, včetně přechodového prvku mezi skluzavkou a dojezdem. Konstrukce, včetně podélných a příčných nosníků musí odpovídat statickým požadavkům ČSN EN 1090-1.                                                                                                                                                                                                                                       
              </t>
  </si>
  <si>
    <t xml:space="preserve">Slouží jako spojovací prvek mezi jednotlivými úrovněmi ploch dětských bazénů. Povrch, tvar a provedení dle PD a podle platných legislativních předpisů - ČSN EN 1090-1. 
Provedení jako samonosná konstrukce hladkého dna spojující dvě úrovně bazénové sestavy, včetně podélných nosníků dle statických požadavků . Bočnice a spojovací plochy jsou součástí tělesa bazénu. Důraz je kladen na rovnoměrné skrápění spojovací plochy skluzavky vodou. Provedení v souladu s ČSN EN 13451. 
</t>
  </si>
  <si>
    <t xml:space="preserve">Směrová regulace proudu vody v rohovém dílu žlábku je tvořená přivařenými nerezovými žebry ke dnu žlábku, tvarově uzpůsobené požadovanému proudění vody ve žlábku. </t>
  </si>
  <si>
    <t>Odtok ze dna bazénu s bezšroubovým uzávěrem krytu</t>
  </si>
  <si>
    <t xml:space="preserve">Bezpečnostní značka s piktogramem např. "pro neplavce, hl. vody". Umístění v jedné úrovni s horní stranou roštnice, bez výstupků a ostrých hran.
Deska s označením modrá nebo červená, rám a symbolika bílá.
</t>
  </si>
  <si>
    <t xml:space="preserve">Plastový kufřík s uzavíratelným poklopem. Obsahuje základní materiály a nástroje pro údržbu a servis nerezových bazénů. D PASTA, 50g, Pelox tekutina včetně štětečku, brusný pás, CL tester, nerezový imbusový klíč, plastový kelímek, souprava základních šroubů s imbusovou zapuštěnou hlavou, příbalové bezpečnostní listy chemikálií, </t>
  </si>
  <si>
    <t>Těleso bazénové vany s přelivným žlábkem, kombinace se skimmerem</t>
  </si>
  <si>
    <t>Kbelíkový strom</t>
  </si>
  <si>
    <t>Podvodní trubkové lehátko přímé - se vzduchováním, dl. 5m</t>
  </si>
  <si>
    <t>Podvodní trubkové lehátko přímé - se vzduchováním, dl. 4m</t>
  </si>
  <si>
    <t>Podvodní trubková lavice přímá - se vzduchováním, dl. 4m</t>
  </si>
  <si>
    <t>Těleso bazénové vany s přelivným žlábkem, kombinace se skimmerovými stěnami</t>
  </si>
  <si>
    <t>Podvodní trubková lavice přímá - se vzduchováním, dl. 6m</t>
  </si>
  <si>
    <t>PLOCHA:                2190m2</t>
  </si>
  <si>
    <t>Lanový most, 25ks leknínů</t>
  </si>
  <si>
    <t>Šplhací síť</t>
  </si>
  <si>
    <t>TÜV přejímka</t>
  </si>
  <si>
    <t>Lapač hrubých nečistot v odtoku ze žlábku</t>
  </si>
  <si>
    <t>Slouží k zachycení hrubých nečistot z bazénu a je umístěn v odtoku ze žlábku, materiál 1.4404. Rozměry a provedení dle PD. Provedení bude doloženo technickým listem</t>
  </si>
  <si>
    <t>Vestavné části DN100 vč. montáže</t>
  </si>
  <si>
    <t>AKCE:            Brno Riviera Plavecký nerezový bazén</t>
  </si>
  <si>
    <t>Lezecká stěna, výška 2,55m, šířka 3m</t>
  </si>
  <si>
    <t>Podvodní trubková lavice přímá - se vzduchováním, dl. 3m</t>
  </si>
  <si>
    <t>Ostrovy</t>
  </si>
  <si>
    <t xml:space="preserve">Ostrovy v bazénu mají směrem k vodě ze všech stran tvarově uzavřenou a vodotěsně svařenou konstrukci včetně podélných nosníků a styčníkových plechů vyhotovených dle konstrukčních a statických požadavků PD. Nášlapné plochy ostrova se nesmí prohýbat ani jinak deformovat a musí být opatřeny protiskluzovým dezénem v hráškovém provedení (prolis o průměru 10mm, výška prolisu 1,1-1,5 mm, osová rozteč prolisů 20mm, které musí odpovídat normě ČSN EN 13451-1 zatřídění 24°. 
U veřejných bazénů je požadavek na elektrochemické zabarvení okraje nebo celé nášlapné plochy ostrova kobaltově modrou barvou RAL 5013. Z důvodu nebezpečí vzniku mezikrystalické koroze se nepřipouští jakékoli nánosy, nátěry nebo nástřiky na nerezové části bazénu.
</t>
  </si>
  <si>
    <r>
      <t>m</t>
    </r>
    <r>
      <rPr>
        <vertAlign val="superscript"/>
        <sz val="10"/>
        <rFont val="Arial"/>
        <family val="2"/>
        <charset val="238"/>
      </rPr>
      <t>2</t>
    </r>
  </si>
  <si>
    <r>
      <t>PLOCHA:                 2120m</t>
    </r>
    <r>
      <rPr>
        <vertAlign val="superscript"/>
        <sz val="10"/>
        <rFont val="Arial"/>
        <family val="2"/>
        <charset val="238"/>
      </rPr>
      <t>2</t>
    </r>
  </si>
  <si>
    <t>AKCE:                     Brno Riviera - Kaskádový nerezový bazén</t>
  </si>
  <si>
    <t>ROZMĚRY:             130,9x15,6m, hloubka vody 1,2-1,5m</t>
  </si>
  <si>
    <t>ROZMĚRY:              113,8x22,2m, hloubka vody 0,05-0,4m</t>
  </si>
  <si>
    <t>Schodiště do bazénu - přímé, šíře 11m</t>
  </si>
  <si>
    <t xml:space="preserve">Schodiště do bazénu - přímé, šíře 22m, </t>
  </si>
  <si>
    <t xml:space="preserve">Schodiště do bazénu - přímé, šíře 24m, </t>
  </si>
  <si>
    <t>Sedací schody, šíře 22m</t>
  </si>
  <si>
    <t>Schodiště do bazénu - přímé, šíře 15m</t>
  </si>
  <si>
    <t xml:space="preserve">Schodiště do bazénu - přímé, šíře 23m, </t>
  </si>
  <si>
    <t xml:space="preserve">Schodiště do bazénu - přímé, šíře 17m, </t>
  </si>
  <si>
    <t xml:space="preserve">                      PS01-3 </t>
  </si>
  <si>
    <t xml:space="preserve">                              PS01-2</t>
  </si>
  <si>
    <t>AKCE:                    Brno Riviera Relaxační víceúčelový bazén, střední</t>
  </si>
  <si>
    <t xml:space="preserve">                               PS01-1</t>
  </si>
  <si>
    <t>Sedací schody, šíře 33m</t>
  </si>
  <si>
    <t>Sedací schody, šíře 35m</t>
  </si>
  <si>
    <t>Sedací schody, šíře 25m</t>
  </si>
  <si>
    <t>Sedací schody, šíře 37m</t>
  </si>
  <si>
    <t>Sedací schody, délka 38m</t>
  </si>
  <si>
    <t>Sedací schody, délka 47m</t>
  </si>
  <si>
    <t xml:space="preserve">Schodiště do bazénu - přímé, šíře 6,1m, </t>
  </si>
  <si>
    <t xml:space="preserve"> Vodní ježek</t>
  </si>
  <si>
    <t>Vodní clona,délka 6,0 m</t>
  </si>
  <si>
    <t>Fontánky ze žlábků</t>
  </si>
  <si>
    <t>Dnový vzduchovač 300mm s bezšroubovým uzávěrem krytu</t>
  </si>
  <si>
    <t>Dnová vtoková tryska s bezšroubovým uzávěrem krytu</t>
  </si>
  <si>
    <t>Barvení na dne u skluzavky</t>
  </si>
  <si>
    <r>
      <rPr>
        <sz val="10"/>
        <rFont val="Arial"/>
        <family val="2"/>
        <charset val="238"/>
      </rPr>
      <t xml:space="preserve">Lekníny jsou vyhotovene ze sklolaminátového materiálu,včetně ůchytú pro lanový most.
Počet leknínů ks :                    25,00
Délka lanového mostu bm :     36,00                    </t>
    </r>
    <r>
      <rPr>
        <b/>
        <sz val="10"/>
        <rFont val="Arial"/>
        <family val="2"/>
        <charset val="238"/>
      </rPr>
      <t xml:space="preserve">  
</t>
    </r>
  </si>
  <si>
    <r>
      <rPr>
        <sz val="10"/>
        <rFont val="Arial"/>
        <family val="2"/>
        <charset val="238"/>
      </rPr>
      <t xml:space="preserve">Pásy jsou umístněny pod dojezdem skluzavky. Barevný efekt proveden procesem, založeným na bezproudovém anodickém vylučování vrstvy oxidů kovů, za vzniku interferenční vrstvy oxidů kovů a to v takové tloušťce vrstvy, která zrakem na denním světle vykazuje kobaltově modré až černé zabarvení, kobaltová modř RAL 5013, umístěných na dně bazénu. Z důvodu nebezpečí vzniku mezikrystalické koroze se nepřipouští jakékoli nánosy, nátěry nebo nástřiky podvodních plaveckých pásů na nerezové části bazénu.
</t>
    </r>
    <r>
      <rPr>
        <b/>
        <sz val="10"/>
        <rFont val="Arial"/>
        <family val="2"/>
        <charset val="238"/>
      </rPr>
      <t xml:space="preserve">
</t>
    </r>
  </si>
  <si>
    <t xml:space="preserve">Sedací schody v bazénu je směrem k vodě ze všech stran uzavřená vodotěsně svařená konstrukce včetně podélných nosníků a styčníkových plechů vyhotovených dle konstrukčních a statických požadavků PD. Výška stupnic musí být shodná v celé délce schodiště, velikost a tvar stupnic musí být provedený dle PD.  Stupně jsou vytvořeny jako bezpečné nášlapné plochy, které se nesmí prohýbat ani jinak deformovat a nášlapné plochy musí být opatřeny protiskluzovým dezénem v hráškovém provedení (prolis o průměru 10mm, výška prolisu 1,1-1,5 mm, osová rozteč prolisů 20mm, které musí odpovídat normě ČSN EN  13451-1 zatřídění 24°. 
</t>
  </si>
  <si>
    <t>Mimoúrovňový spojovací skluz 7,4x1,5m</t>
  </si>
  <si>
    <t>Mimoúrovňový spojovací skluz 5,6x1,5m</t>
  </si>
  <si>
    <t>Ventil protipovodnový</t>
  </si>
  <si>
    <t>Vstup pro hendykepované - hydraulický</t>
  </si>
  <si>
    <t>Sací kanál atrakcí L=5,0m s bezšroubovým uzávěrem krytu</t>
  </si>
  <si>
    <t>Sací kanál atrakcí L=5,0 m s bezšroubovým uzávěrem krytu</t>
  </si>
  <si>
    <t>Bazénový zvedák: jedná se o vysoce adaptabilní zařízení nevyžadující instalaci pod vodou, přívod elektrického proudu a motor, pouze tlak ze standardního vodovodního rozvodu.  Pro připojení zajistí objednatel jen tlakovou hadici 0,4 MPa, vnitřní průměr 10mm, a to od přívodu vody do místa upevnění v bazénu. Pro ovládání zvedáku nesmí být použito vody z bazénu, hadice musí být napojena na zdroj pitné vody. Zvedák se obsluhuje pomocí ovládací páky. Speciální bezpečnostní pojistka uzamyká sedačku do doby, dokud se uživatel pohodlně neusadí. Pohyb sedačky je zajištěn tlakem vody, který uvolní bezpečnostní zámek v horní poloze zvedáku. Sedačka je vyrobena z polypropylénu a může být zatížena váhou do 120 kg. Požadovaná hloubka bazénu v místě instalace je min. 1,1m</t>
  </si>
  <si>
    <t>Brodítko pro TP 2x2 m,včetně zábradlí s obou stran</t>
  </si>
  <si>
    <t>Brodítko klasické 2x2 m,včetně zábradlí s obou stran</t>
  </si>
  <si>
    <t>Brodítko klasické 2x2,45 m,včetně zábradlí s obou stran</t>
  </si>
  <si>
    <t>Brodítko klasické 2x4 m,včetně zábradlí s obou stran</t>
  </si>
  <si>
    <t>Vodní dělo otočné - komplet z nerezi</t>
  </si>
  <si>
    <t>Vodní chrlič 90/15,12m3 hod. - komplet z nerezi</t>
  </si>
  <si>
    <t>Nerezové potrubí - komplet</t>
  </si>
  <si>
    <t>Nerezové potrubí včetně instalace,montáže,včetně formování a materiálu.                 DN40 - 20 m                                                                                                       DN50 - 40 m                                                                                                            DN65 - 140 m                                                                                                    DN80 - 20 m                                                                                                        DN150 - 6 m                                                                                                           DN200 - 90 m                                                                                                   DN250 - 70 m</t>
  </si>
  <si>
    <t>pack</t>
  </si>
  <si>
    <t>Vodní chrlič 400/15 - komplet z nerezi</t>
  </si>
  <si>
    <t>Vodní dělo - komplet z nerezi</t>
  </si>
  <si>
    <t>Vodní dělo do dálky - komplet z nerezi</t>
  </si>
  <si>
    <t>Nerezové potrubí včetně instalace,montáže,včetně formování a materiálu.                                                                                                                       DN50 - 6 m                                                                                                            DN65 - 90 m                                                                                                    DN80 - 100 m                                                                                                    DN100 - 200 m                                                                                                      DN150 - 150 m                                                                                                           DN250 - 50 m                                                                                                   DN300 - 6 m</t>
  </si>
  <si>
    <t>Nerezové potrubí včetně instalace,montáže,včetně formování a materiálu.                                                                                                                       DN50 - 50 m                                                                                                                                                                                                               DN150 - 100 m                                                                                                                                                                                                              DN300 - 70 m</t>
  </si>
  <si>
    <t>Vodní hřib D1,2 m - komplet z nerezi</t>
  </si>
  <si>
    <t xml:space="preserve">Lezecká stěna provedena z akrylátového skla - průhledná,včetně úchytů     
určených pro lezecké stěny,které lze měnit a tím měnit trasu pro 
lezce,včetně podpůrné nosné konstrukce která je komplet z ocele žárověpozinkované.Včetně bezpečnostního             
certifikátu TÜV.Kotveno za přelivnou hranou bazénu.
Délka      3,00 m
Výška :    2,55 m,poslední ůchyt ve výšce 1,55 m nad hladinou vody                 
</t>
  </si>
  <si>
    <t>Pro případ umístění bazénové vany v místě rizika zvýšené hladiny spodní vody nebo rizika zátopy slouží protipovodňový ventil jako zábrana riziku zborcení stěn a dna bazénu. Zejména v případě, kdy je bazénová vana bez vody. Protipovodňový ventil je opatřený víkem s hermetickou izolací víka pomocí "O" kroužku. Víko se v případě rizika zátoby bazénové vany vnější vodou otevře a uloží  mimo bazén. Po vypuštění a vyčištění bazénové vany se technologický orvor ventilu opět víkem uzavře. Technologický otvor s perforovaným filtrem je hermeticky vevařený do dna bazénu. počet ventilů ve dně určí PD výpočtem.</t>
  </si>
  <si>
    <t xml:space="preserve">Vstup pro tělesně postižené ze sklolaminátu umožňuje bezpečné přemístění imobilní osoby z vozíku pro imobilní osoby do tělesa bazénu. Tento vstup splňuje platné evropské normy. Povrch gelcoutu sklolaminátu je velmi dobře hygienicky udržovatelný s dlouhou životností. Vstup je kotvený do žlábku tělesa bazénu  do univerzálních příčných U profilů. Nohy vstupu v bazénu jsou opřené o dno tělesa bazénu a mají flexibilní možnost změny výšky. </t>
  </si>
  <si>
    <t>Vstup pro postižené - pozvolný ze sklolaminátu</t>
  </si>
  <si>
    <t xml:space="preserve">Pro přívod čisté vody do bazénu, jsou ve dně bazénu zabudovány dnové vtokové trysky fungující na principu dnových kanálů. Kryt dnové trysky je odnímatelný, těsnost zaručena přisvorkovaným těsnícím profilem z elastického materiálu. Horní strana trysky musí být ve stejné úrovni se dnem bazénu.
Tlak na trysce nesmí přesáhnout hodnotu 0,03 MPa. Z bezpečnostního hlediska musí být veškeré pohledové plochy dnové trysky i krytu zaobleny bez ostrých hran a nerovností. Musí být dodrženy bezpečnostně technické požadavky dle ČSN EN 13451 část 1/3  (např. doklad o kontrole zachycování vlasů).Napojení dnových trysek na cirkulační systém bazénové vody je nerezovým potrubím napojen na kanál dnového rozvodu.Kryt otvoru s tryskami je upevněn k otvoru dnové trysky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t>
  </si>
  <si>
    <t xml:space="preserve">Zajišťuje bezpečné sání vody z bazénu pro nainstalované vodní atrakce. Velikost a tvar dle PD, skládá se z uzavřené krabicové konstrukce, pevně ukotvené k betonovému základu a navařené na bazénové dno. Kanál je opatřen demontovatelným bezpečnostním děrovaným krytem umístěným v úrovni dna bazénu s těsněním z elastického pryžového materiálu. Odvodní potrubí do vzdálenosti 0,50 m od hrany bazénu, ukončeného lemem a přírubou DN250 musí odpovídat platné PD a  ČSN EN 1092-1.Musí být dodrženy bezpečnostně technické požadavky dle ČSN EN 13451 část 1/3  (např. doklad o kontrole zachycování vlasů).Děrovaný kryt je upevněn k otvoru kanálu pomocí bezšroubového rychlouzávěru, který zajistí obsluze bazénů rychlé a snadné otevírání a zavírání. Kryt sacího kanálu je upevněn k otvoru sacího kanálu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t>
  </si>
  <si>
    <t>Slouží k vypouštění vody z bazénu a zároveň k přisávání bazénové vody ze dna bazénu do cirkulačního okruhu úpravy vody. Velikost a tvar dle PD,skládá se z uzavřené krabicové konstrukce, pevně ukotvené k betonovému základu a navařené na bazénové dno. Odtok je opatřen demontovatelným bezpečnostním děrovaným krytem s těsněním z elastického pryžového  materiálu. Umístění krytu v úrovni dna bazénu. Odvodní potrubí do vzdálenosti 0,50 m od hrany bazénu, ukončeného lemem a přírubou DN150 musí  odpovídat platné PD a  ČSN EN 1092-1. Musí být dodrženy bezpečnostně technické požadavky dle ČSN EN 13451 část 1/3  (např. doklad o kontrole zachycování vlasů). Děrovaný kryt je upevněn k otvoru odtoku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t>
  </si>
  <si>
    <r>
      <rPr>
        <sz val="10"/>
        <rFont val="Arial"/>
        <family val="2"/>
        <charset val="238"/>
      </rPr>
      <t>Slouží pro měření obsahu Cl v bazénové vodě, sestávající se z klenutého děrovaného víka z nerezové oceli s přivařeným vestavným hrncem a potrubí do vzdálenosti 0,50 m od hrany bazénu, ukončeného lemem a přírubou DN50 musí odpovídat platné PD a  ČSN EN 1092-1. Musí být dodrženy bezpečnostně technické požadavky dle ČSN EN 13451 část 1/3  (např. doklad o kontrole zachycování vlasů).</t>
    </r>
    <r>
      <rPr>
        <sz val="10"/>
        <color rgb="FFFF0000"/>
        <rFont val="Arial"/>
        <family val="2"/>
        <charset val="238"/>
      </rPr>
      <t xml:space="preserve">
</t>
    </r>
  </si>
  <si>
    <t xml:space="preserve">Těleso vodního děla se skládá z broušené nerezové trubky a kruhového nerezového vyústění (hubice), opatřeného z důvodů bezpečností kruhovým profilem (lemem), vše dle PD a ČSN EN 13451. Ukotvení chrliče a jeho napojení na přívodní systém vody dle PD.Plnící potrubí je vyvedeno minimálně 0,5 m za hranu bazénu a ukončeno lemovým kroužkem a přírubou DN50 nebo nátrubkem dle PD.Umístění a výška vody pod hubicí musí odpovídat platným bezpečnostním požadavkům Provedení vodního děla, výška konstrukce a průměr vyústění (hubice)dle PD a ČSN EN 13451,resp. ČSN EN 1092-1. Požadavek na přívod vody dle PD.
</t>
  </si>
  <si>
    <t xml:space="preserve">Těleso chrliče se skládá z broušené nerezové trubky a plochého nerezového vyústění (hubice), opatřeného z důvodů bezpečností kruhovým profilem (lemem), vše dle PD a ČSN EN 13451. Ukotvení chrliče a jeho napojení na přívodní systém vody dle PD. 
Plnící potrubí je vyvedeno minimálně 0,5 m za hranu bazénu a ukončeno lemovým kroužkem a přírubou DN80 nebo nátrubkem dle PD.  
Umístění a výška vody pod hubicí musí odpovídat platným bezpečnostním požadavkům
Provedení vodního chrliče, výška konstrukce a šířka vyústění (hubice) dle PD a ČSN EN 13451, resp. ČSN EN 1092-1. Požadavek na přívod vody dle PD.
</t>
  </si>
  <si>
    <t xml:space="preserve">Vodní hřib je tvořen centrální nerezovou nosnou trubkou a nerezovou sférickou plochou. Voda proudící centrální trubkou se vylévá na sférickou plochu a stéká do bazénu. Vytváří tak válcovitou vodní clonu po obvodu plochy. Tato atrakce je pevně připevněna k základové konstrukci a navařena na bazénové dno. Plnící potrubí je vyvedeno minimálně 0,5 m za hranu bazénu a ukončeno lemovým kroužkem a přírubou DN65 nebo nátrubkem dle PD. Provedení vodního hřibu, výška konstrukce a průměr hřibu dle PD a ČSN EN 13451, resp. ČSN EN 1092-1. Požadavek na přívod vody dle PD.       </t>
  </si>
  <si>
    <t xml:space="preserve">Atrakce vodní ježek je tvořen kruhovou konstrukcí, na konci uzavřenou děrovanou polokoulí vytvářející efekt soustředěných vodních pramínků. Tato atrakce je pevně připevněna k základové konstrukci a navařena na bazénové dno. Plnící potrubí je vyvedeno minimálně 0,5 m za hranu bazénu a ukončeno lemovým kroužkem a přírubou DN5 nebo nátrubkem dle PD.Provedení konstrukce dle PD a ČSN EN 13451,resp. ČSN EN 1092-1.Požadavek na přívod vody dle PD.
</t>
  </si>
  <si>
    <r>
      <rPr>
        <sz val="10"/>
        <rFont val="Arial"/>
        <family val="2"/>
        <charset val="238"/>
      </rPr>
      <t>Atrakce vodní clona je instalována do skimmerové stěny u kaskádového bazénu,umístnění a napojení dle PD,napojeno na potrubí DN40 nebo DN65.</t>
    </r>
    <r>
      <rPr>
        <b/>
        <sz val="10"/>
        <rFont val="Arial"/>
        <family val="2"/>
        <charset val="238"/>
      </rPr>
      <t xml:space="preserve">
</t>
    </r>
  </si>
  <si>
    <r>
      <rPr>
        <sz val="10"/>
        <rFont val="Arial"/>
        <family val="2"/>
        <charset val="238"/>
      </rPr>
      <t>Kbelíkový strom,zhotoven s nerezové trubky o průměru D – 168,3 mm,minimální  
podchozí výška 2210 mm,průměr koruny stromu s kbelíkmi 1850 mm. 
Včetně kotvení a napojení na potrubí 1/2".
Množství vody : 5 m3/hod
Tlak : 0,5 baru</t>
    </r>
    <r>
      <rPr>
        <b/>
        <sz val="10"/>
        <rFont val="Arial"/>
        <family val="2"/>
        <charset val="238"/>
      </rPr>
      <t xml:space="preserve">
</t>
    </r>
  </si>
  <si>
    <t xml:space="preserve">Vodní atrakce, sestávající z příčníku z nerezového plechu tl 2mm, ve kterém je ve středu příčníku navařené pouzdro pro umístění vodní trysky.  Tryska  slouží jako atrakce - roztřik vody v radiálním směru do okolí bazénu ve směru náklonu otvoru v trysce. Vytváří se tak drobný proud vody, armaturou v technologi je možné upravovat délku dostřiku do bazénové části. Slouží jako atrakce pro dětské bazény, nebo jako vodní prvek do privátních a hotelových bazénů. Tryska je napojena samostatným potrubím o dimenzi 1" , vyvedené až 0,5 m mimo bazén, trubky ukončené  lemovacími nátrubky max. výkon na trysce je cca. 5,60 m3/h.
</t>
  </si>
  <si>
    <t xml:space="preserve">Je koncipováno jako uzavřená korýtková konstrukce v samonosném provedení. Nášlapné plochy musí být opatřeny protiskluzovým dezénem v hráškovém provedení (prolis o průměru 10mm, výška prolisu 1,1-1,5 mm, osová rozteč prolisů 20mm, s šetrným zdrsněním povrchu – tryskáním Al2O3, které musí odpovídat normě ČSN EN 13451-1 zatřídění 38° požadované z důvodu zvýšeného nebezpečí vzniku kluzného nánosu na šikmé rampě. Brodítko je opatřeno přepadem vody a vypouštěcí dnovou zátkou.Rozměry brodítka, tvar a vyvedení potrubního systému dle PD.
Provedení dle ČSN EN 13451, resp. ČSN EN 1092-1.                                                                                                                                                                                                                       
</t>
  </si>
  <si>
    <t xml:space="preserve">Je koncipováno jako uzavřená korýtková konstrukce v samonosném provedení se dvěma přelivnými žlábky, boky vyvýšené a opatřené bezpečnostním zábradlím, dno brodítka s protiskluzovou úpravou. Nášlapné plochy musí být opatřeny protiskluzovým dezénem v hráškovém provedení (prolis o průměru 10mm, výška prolisu 1,1-1,5 mm, osová rozteč prolisů 20mm, s šetrným zdrsněním povrchu – tryskáním Al2O3, které musí odpovídat normě ČSN EN 13451-1 zatřídění 38° požadované z důvodu zvýšeného nebezpečí vzniku kluzného nánosu. Brodítko je opatřeno vypouštěcí dnovou zátkou.Rozměry brodítka, tvar a vyvedení potrubního systému dle PD.
Provedení dle ČSN EN 13451, resp. ČSN EN 1092-1. 
</t>
  </si>
  <si>
    <t xml:space="preserve">Sedací část je tvořena broušenými, ze spodní strany vrtanými  7-mi trubkami TRKR 38x1,5mm, uloženými v rovině. Vzduchovací otvory jsou provedeny vrtáním u každé druhé trubky, mezera mezi jednotlivými trubkami činí 28 mm. Vzduch je do trubek přiváděn pevně přivařenými přívody, vyvedenými minimálně 0,5 m za hranu bazénu a ukončenými lemovým kroužkem a přírubou nebo nátrubkem dle PD.
Minimální přívod vzduchu DN65.Podpěrná část má na obou krajích lavice zesílenou konstrukci, tvořenou uzavřeným nerezovým obdélníkovým profilem, ze spodní strany zesílen podpěrou, opatřenou kruhovým bezpečnostním prvkem o průměru 8 mm. Veškeré hrany a přechody musí být z bezpečnostních důvodů dokonale zaobleny a vybroušeny. Celá konstrukce lavice musí odpovídat platným legislativním předpisům. Tvar, rozměry, statika a umístění vyplývá z PD. Provedení v souladu s ČSN EN 13451. 
</t>
  </si>
  <si>
    <t xml:space="preserve">Sedací část je tvořena broušenými, ze spodní strany vrtanými  7-mi trubkami TRKR 38x1,5mm, uloženými v rovině. Vzduchovací otvory jsou provedeny vrtáním u každé druhé trubky, mezera mezi jednotlivými trubkami činí 28 mm. Vzduch je do trubek přiváděn pevně přivařenými přívody, vyvedenými minimálně 0,5 m za hranu bazénu a ukončenými lemovým kroužkem a přírubou nebo nátrubkem dle PD.
Minimální přívod vzduchu N65D.Podpěrná část má na obou krajích lavice zesílenou konstrukci, tvořenou uzavřeným nerezovým obdélníkovým profilem, ze spodní strany zesílen podpěrou, opatřenou kruhovým bezpečnostním prvkem o průměru 8 mm. Veškeré hrany a přechody musí být z bezpečnostních důvodů dokonale zaobleny a vybroušeny. Celá konstrukce lavice musí odpovídat platným legislativním předpisům. Tvar, rozměry, statika a umístění vyplývá z PD. Provedení v souladu s ČSN EN 13451. 
</t>
  </si>
  <si>
    <t xml:space="preserve">Plocha pro ležení je tvořena broušenými 25-ti trubkami TRKR 38x1,5mm. Mezera mezi jednotlivými trubkami činí 28 mm, tyto jsou umístěny dle ergonomického návrhu a dle platných legislativních předpisů. Vzduch je do trubek přiváděn pevně přivařenými přívody vyvedenými minimálně 0,5m za stěnu bazénu, ukončenými lemovým kroužkem a přírubou nebo nátrubkem dle PD. Systém otvorů pro masážní vzduch je vytvořen ze spodní strany na každé druhé trubce masážního lehátka. Minimální přívod vzduchu DN80. Rozměr a tvar trubkového lehátka dle přiložené PD. Každé místo pro ležení je opatřeno polstrovanou opěrkou hlavy s odnímatelným obalem. Podpěrná část je na obou krajích lehátka zesílena uzavřeným nerezovým nosným obdélníkovým profilem. Spodní část pod plochou na ležení je tvořena odnímatelnou stěnou z čirého plexiskla. Tato stěna tvoří bezpečnostní přepážku proti podplavání. V případě čištění je jí možno jednoduchým způsobem demontovat. Prostor pod trubkovým lehátkem je vybaven samostatným cirkulačním systémem.Veškeré hrany a přechody musí být z bezpečnostních důvodů dokonale zaobleny a vybroušeny. Celá konstrukce lehátka musí odpovídat platným legislativním předpisům. Tvar, rozměry, statika a umístění vyplývá z PD. Provedení v souladu s ČSN EN 13451. 
</t>
  </si>
  <si>
    <t xml:space="preserve">Pro přívod čerstvé vody do bazénu, jsou ve dně bazénu zabudovány kanály s odnímatelnými poklopy (zajišťující jednoduchou údržbu a čištění) s prolisovanými vstřikovacími tryskami, provedení komplet z nerezové oceli. Těsnění mezi dnovým kanálem a krytem je z elastického pryžového materiálu. Tento profil se na lem krytu přisvorkuje a konce těsnícího profilu se přilepí. Upevnění krytů musí zajišťovat snadnou opětovnou montáž i demontáž, pomoci montážního klíče.Povrchy krytů dnových kanálů musí mít stejný design a povrch jako okolní dno v bazénu. Kryty musí být vyrobeny v takové délce, aby s nimi byla snadná manipulace a musí mít tuhou a stabilní konstrukci. Tvar kanálů a krytů kanálů, samotné provedení a průřez kanálů včetně napojení na cirkulační systém bazénové vody musí odpovídat platné PD.Dnový kanál je napojen na nerezové potrubí končící nerezovou přírubou DN150.Množství proudící vody (tlak) vody nesmí překročit 0,03 MPa.Z bezpečnostního hlediska musí být veškeré pohledové plochy kanálu i krytu zaobleny bez ostrých hran a nerovností. Musí být dodrženy bezpečnostně technické požadavky dle ČSN EN 13451 zejména část 1/3  (např. doklad o kontrole zachycování vlasů).Vstřikovací trysky musí být v jedné rovině se dnem bazénu a jsou prováděny prolisem v krytu dnového kanálu. Rozdělení a dimenze trysek musí odpovídat vyváženým hydraulickým poměrům tak, aby bylo zamezeno vzniku mrtvých zón v prostoru bazénového tělesa.Kryt čisticího otvoru s tryskami je upevněn k otvoru dnového kanálu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čistící části.Tloušťka plechu min   2,00mm ,
Šířka kanálu     200mm , Šířka krytu kanálu    260mm , hloubka kanálu   dle max. tlaku v kanálu-dle tlak. poměrů.
</t>
  </si>
  <si>
    <t xml:space="preserve">Pro přívod čisté vody do bazénu, jsou ve dně bazénu zabudovány dnové vtokové trysky fungující na principu dnových kanálů. Kryt dnové trysky je odnímatelný, těsnost zaručena přisvorkovaným těsnícím profilem z elastického materiálu. Horní strana trysky musí být ve stejné úrovni se dnem bazénu.Tlak na trysce nesmí přesáhnout hodnotu 0,03 MPa. Z bezpečnostního hlediska musí být veškeré pohledové plochy dnové trysky i krytu zaobleny bez ostrých hran a nerovností. Musí být dodrženy bezpečnostně technické požadavky dle ČSN EN 13451 část 1/3  (např. doklad o kontrole zachycování vlasů).Napojení dnových trysek na cirkulační systém bazénové vody je nerezovým potrubím napojeným na kanál dnového rozvodu.Kryt otvoru s tryskami je upevněn k otvoru dnové trysky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t>
  </si>
  <si>
    <t xml:space="preserve">Zajišťuje bezpečné sání vody z bazénu pro nainstalované vodní atrakce. Velikost a tvar dle PD, skládá se z uzavřené krabicové konstrukce, pevně ukotvené k betonovému základu a navařené na bazénové dno. Kanál je opatřen demontovatelným bezpečnostním děrovaným krytem umístěným v úrovni dna bazénu s těsněním z elastického pryžového materiálu. Odvodní potrubí do vzdálenosti 0,50 m od hrany bazénu, ukončeného lemem a přírubou DN250 musí odpovídat platné PD a  ČSN EN 1092-1.Musí být dodrženy bezpečnostně technické požadavky dle ČSN EN 13451 část 1/3  (např. doklad o kontrole zachycování vlasů)..Děrovaný kryt je upevněn k otvoru kanálu pomocí bezšroubového rychlouzávěru, který zajistí obsluze bazénů rychlé a snadné otevírání a zavírání. Kryt sacího kanálu je upevněn k otvoru sacího kanálu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t>
  </si>
  <si>
    <t xml:space="preserve">Těleso vodního děla se skládá z broušené nerezové trubky a kruhového nerezového vyústění (hubice dolu), opatřeného z důvodů bezpečností kruhovým profilem (lemem), vše dle PD a ČSN EN 13451. Ukotvení chrliče a jeho napojení na přívodní systém vody dle PD.Plnící potrubí je vyvedeno minimálně 0,5 m za hranu bazénu a ukončeno lemovým kroužkem a přírubou DN100 nebo nátrubkem dle PD.Umístění a výška vody pod hubicí musí odpovídat platným bezpečnostním požadavkům
Provedení vodního děla, výška konstrukce a průměr vyústění (hubice) dle PD a ČSN EN 13451, resp. ČSN EN 1092-1. Požadavek na přívod vody dle PD.
</t>
  </si>
  <si>
    <t xml:space="preserve">Těleso chrliče se skládá z broušené nerezové trubky a plochého nerezového vyústění (hubice), opatřeného z důvodů bezpečností kruhovým profilem (lemem), vše dle PD a ČSN EN 13451. Ukotvení chrliče a jeho napojení na přívodní systém vody dle PD. 
Plnící potrubí je vyvedeno minimálně 0,5 m za hranu bazénu a ukončeno lemovým kroužkem a přírubou DN100 nebo nátrubkem dle PD.Umístění a výška vody pod hubicí musí odpovídat platným bezpečnostním požadavkům Provedení vodního chrliče, výška konstrukce a šířka vyústění (hubice) dle PD a ČSN EN 13451, resp. ČSN EN 1092-1. Požadavek na přívod vody dle PD.
</t>
  </si>
  <si>
    <t xml:space="preserve">Těleso vodního děla se skládá z broušené nerezové trubky a kruhového nerezového vyústění (hubice na horu), opatřeného z důvodů bezpečností kruhovým profilem (lemem), vše dle PD a ČSN EN 13451. Ukotvení chrliče a jeho napojení na přívodní systém vody dle PD.Plnící potrubí je vyvedeno minimálně 0,5 m za hranu bazénu a ukončeno lemovým kroužkem a přírubou DN100 nebo nátrubkem dle PD.  
Umístění a výška vody pod hubicí musí odpovídat platným bezpečnostním požadavkům
Provedení vodního děla, výška konstrukce a průměr vyústění (hubice) dle PD a ČSN EN 13451, resp. ČSN EN 1092-1. Požadavek na přívod vody dle PD.
</t>
  </si>
  <si>
    <t xml:space="preserve">Skládá se z kruhového svařence z nerezové oceli o průměru 300mm, umístěného ve dně bazénu a pevně ukotveného do podkladního betonu a navařeného na bazénové dno.Horní kryt vzduchovače tvoří kruhový segment odpovídající tloušťky s otvory pro vyústění vzduchu do vodního sloupce. Tento kryt je k základnímu nerezovému hrnci přišroubován zapuštěnými šrouby. Horní hrana krytu musí být v úrovni dna bazénu.
Plnící potrubí je vyvedeno minimálně 0,5 m za hranu bazénu a ukončeno lemovým kroužkem a přírubou DN100 nebo nátrubkem dle PD.  
Provedení konstrukce dle PD a  ČSN EN 13451,resp. ČSN EN 1092-1.
Požadavek na přívod vzduchu dle PD. Děrovaný kryt je upevněn k otvoru vzduchovače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t>
  </si>
  <si>
    <t xml:space="preserve">Pro přívod čerstvé vody do bazénu, jsou ve dně bazénu zabudovány kanály s odnímatelnými poklopy (zajišťující jednoduchou údržbu a čištění) s prolisovanými vstřikovacími tryskami, provedení komplet z nerezové oceli. Těsnění mezi dnovým kanálem a krytem je z elastického pryžového materiálu. Tento profil se na lem krytu přisvorkuje a konce těsnícího profilu se přilepí. Upevnění krytů musí zajišťovat snadnou opětovnou montáž i demontáž, pomoci montážního klíče.Povrchy krytů dnových kanálů musí mít stejný design a povrch jako okolní dno v bazénu. Kryty musí být vyrobeny v takové délce, aby s nimi byla snadná manipulace a musí mít tuhou a stabilní konstrukci. Tvar kanálů a krytů kanálů, samotné provedení a průřez kanálů včetně napojení na cirkulační systém bazénové vody musí odpovídat platné PD.Dnový kanál je napojen na nerezové potrubí končící nerezovou přírubou DN150.Množství proudící vody (tlak) vody nesmí překročit 0,03 MPa.Z bezpečnostního hlediska musí být veškeré pohledové plochy kanálu i krytu zaobleny bez ostrých hran a nerovností. Musí být dodrženy bezpečnostně technické požadavky dle ČSN EN 13451 zejména část 1/3  (např. doklad o kontrole zachycování vlasů).Vstřikovací trysky musí být v jedné rovině se dnem bazénu a jsou prováděny prolisem v krytu dnového kanálu. Rozdělení a dimenze trysek musí odpovídat vyváženým hydraulickým poměrům tak, aby bylo zamezeno vzniku mrtvých zón v prostoru bazénového tělesa.Kryt čisticího otvoru s tryskami je upevněn k otvoru dnového kanálu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čistící části.Tloušťka plechu min   2,00mm , 
Šířka kanálu     200mm , Šířka krytu kanálu    260mm , Hloubka kanálu   dle max. tlaku v kanálu-dle tlak. poměrů.
</t>
  </si>
  <si>
    <t>Slouží k plynulému odvodu bazénové vody z přelivného žlábku, jeho umístěním a dimenze, musí odpovídat hydraulickým poměrům v bazénu. Prohloubení v místě odtoku včetně odvodního potrubí do vzdálenosti 0,50 m od hrany bazénu, ukončeného lemem a přírubou DN300 musí odpovídat platné PD a  ČSN EN 1092-1. Odtok je standardně opatřen krytem proti vniknutí nežádoucích předmětů do cirkulačního systému.                                         .</t>
  </si>
  <si>
    <t xml:space="preserve">Zajišťuje bezpečné sání vody z bazénu pro nainstalované vodní atrakce. Velikost a tvar dle PD, skládá se z uzavřené krabicové konstrukce, pevně ukotvené k betonovému základu a navařené na bazénové dno. Kanál je opatřen demontovatelným bezpečnostním děrovaným krytem umístěným v úrovni dna bazénu s těsněním z elastického pryžového materiálu. Odvodní potrubí do vzdálenosti 0,50 m od hrany bazénu, ukončeného lemem a přírubou DN150 musí odpovídat platné PD a  ČSN EN 1092-1.Musí být dodrženy bezpečnostně technické požadavky dle ČSN EN 13451 část 1/3  (např. doklad o kontrole zachycování vlasů)..Děrovaný kryt je upevněn k otvoru kanálu pomocí bezšroubového rychlouzávěru, který zajistí obsluze bazénů rychlé a snadné otevírání a zavírání. Kryt sacího kanálu je upevněn k otvoru sacího kanálu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t>
  </si>
  <si>
    <t xml:space="preserve">Pro přívod čisté vody do bazénu, jsou ve dně bazénu zabudovány dnové vtokové trysky fungující na principu dnových kanálů. Kryt dnové trysky je odnímatelný, těsnost zaručena přisvorkovaným těsnícím profilem z elastického materiálu. Horní strana trysky musí být ve stejné úrovni se dnem bazénu.Tlak na trysce nesmí přesáhnout hodnotu 0,03 MPa. Z bezpečnostního hlediska musí být veškeré pohledové plochy dnové trysky i krytu zaobleny bez ostrých hran a nerovností. Musí být dodrženy bezpečnostně technické požadavky dle ČSN EN 13451 část 1/3  (např. doklad o kontrole zachycování vlasů).Napojení dnových trysek na cirkulační systém bazénové vody nerezovým potrubím napojeným na kanál dnového rozvodu.Kryt otvoru s tryskami je upevněn k otvoru dnové trysky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t>
  </si>
  <si>
    <t xml:space="preserve">Je tvořena nosnými nerezovými sloupy dle PD, povrch sloupů broušený, výška nad hladinou vody dle PD. Ukotvení sítě na sloupy pomocí zaoblených ok navařených na nosné sloupy sítě.Šplhací síť je tvořena polypropylénovými lany pevně spojenými speciálními spojkami do odpovídajícího tvaru dle PD. V místě uchycení k nosným sloupům je opatřena napínacími háčky s oky. Dodaná šplhací síť musí s ohledem na bezpečnostně technické požadavky (materiál, velikost ok, atd.), odpovídat požadavkům, stanoveným podle ČSN EN 1176-1.
Velikost a tvar dle PD
</t>
  </si>
  <si>
    <t>Slouží k plynulému odvodu bazénové vody z přelivného žlábku, jeho umístěním a dimenze, musí odpovídat hydraulickým poměrům v bazénu. Prohloubení v místě odtoku včetně odvodního potrubí do vzdálenosti 0,50 m od hrany bazénu, ukončeného lemem a přírubou DN300 musí odpovídat platné PD a  ČSN EN 1092-1.Odtok je standardně opatřen krytem proti vniknutí nežádoucích předmětů do cirkulačního systému.                                         .</t>
  </si>
  <si>
    <t>ROZMĚRY:     137,7x14,3m, hloubka vody 1,5-1,7m</t>
  </si>
  <si>
    <r>
      <t>PLOCHA:        2200m</t>
    </r>
    <r>
      <rPr>
        <vertAlign val="superscript"/>
        <sz val="10"/>
        <rFont val="Arial"/>
        <family val="2"/>
        <charset val="238"/>
      </rPr>
      <t>2</t>
    </r>
  </si>
  <si>
    <t xml:space="preserve">Pro přívod čerstvé vody do bazénu, jsou ve dně bazénu zabudovány kanály s odnímatelnými poklopy (zajišťující jednoduchou údržbu a čištění) s prolisovanými vstřikovacími tryskami, provedení komplet z nerezové oceli. Těsnění mezi dnovým kanálem a krytem je z elastického pryžového materiálu. Tento profil se na lem krytu přisvorkuje a konce těsnícího profilu se přilepí. Upevnění krytů musí zajišťovat snadnou opětovnou montáž i demontáž, pomoci montážního klíče.Povrchy krytů dnových kanálů musí mít stejný design a povrch jako okolní dno v bazénu. Kryty musí být vyrobeny v takové délce, aby s nimi byla snadná manipulace a musí mít tuhou a stabilní konstrukci. Tvar kanálů a krytů kanálů, samotné provedení a průřez kanálů včetně napojení na cirkulační systém bazénové vody musí odpovídat platné PD.Dnový kanál je napojen na nerezové potrubí končící nerezovou přírubou DN200.Množství proudící vody (tlak) vody nesmí překročit 0,03 MPa.Z bezpečnostního hlediska musí být veškeré pohledové plochy kanálu i krytu zaobleny bez ostrých hran a nerovností. Musí být dodrženy bezpečnostně technické požadavky dle ČSN EN 13451 zejména část 1/3  (např. doklad o kontrole zachycování vlasů).Vstřikovací trysky musí být v jedné rovině se dnem bazénu a jsou prováděny prolisem v krytu dnového kanálu. Rozdělení a dimenze trysek musí odpovídat vyváženým hydraulickým poměrům tak, aby bylo zamezeno vzniku mrtvých zón v prostoru bazénového tělesa.Kryt čisticího otvoru s tryskami je upevněn k otvoru dnového kanálu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 nebo na ní kolmá. Rameno vahadla a ozub vahadla jsou vyváženy vzhledem k čepu tak, že uzávěr je udržován gravitací  v uzavřené poloze.Uzávěr krytu je možné snadno ovládat /otevírat/ tlačným klíčem a to i v případě nevypuštěného bazénu. Požadavek na doložení technického listu bezšroubového rychlouzávěru krytu čistící části.Tloušťka plechu min   2,00mm , Šířka kanálu     200mm , Šířka krytu kanálu    260mm , Hloubka kanálu   dle max. tlaku v kanálu-dle tlak. poměrů.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</si>
</sst>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K_č_-;\-* #,##0.00\ _K_č_-;_-* &quot;-&quot;??\ _K_č_-;_-@_-"/>
    <numFmt numFmtId="164" formatCode="#,##0.0"/>
  </numFmts>
  <fonts count="15" x14ac:knownFonts="1">
    <font>
      <sz val="11"/>
      <color theme="1"/>
      <name val="Calibri"/>
      <family val="2"/>
      <charset val="238"/>
      <scheme val="minor"/>
    </font>
    <font>
      <sz val="10"/>
      <name val="Arial CE"/>
      <charset val="238"/>
    </font>
    <font>
      <sz val="8"/>
      <name val="Arial CE"/>
      <charset val="238"/>
    </font>
    <font>
      <sz val="10"/>
      <name val="Arial"/>
      <family val="2"/>
      <charset val="238"/>
    </font>
    <font>
      <b/>
      <sz val="11"/>
      <name val="Arial"/>
      <family val="2"/>
      <charset val="238"/>
    </font>
    <font>
      <sz val="7"/>
      <name val="Arial CE"/>
      <charset val="238"/>
    </font>
    <font>
      <sz val="11"/>
      <color theme="1"/>
      <name val="Calibri"/>
      <family val="2"/>
      <charset val="238"/>
      <scheme val="minor"/>
    </font>
    <font>
      <sz val="8"/>
      <color theme="1"/>
      <name val="Calibri"/>
      <family val="2"/>
      <charset val="238"/>
      <scheme val="minor"/>
    </font>
    <font>
      <sz val="10"/>
      <color theme="1"/>
      <name val="Arial"/>
      <family val="2"/>
      <charset val="238"/>
    </font>
    <font>
      <b/>
      <sz val="10"/>
      <name val="Arial"/>
      <family val="2"/>
      <charset val="238"/>
    </font>
    <font>
      <vertAlign val="superscript"/>
      <sz val="10"/>
      <color theme="1"/>
      <name val="Arial"/>
      <family val="2"/>
      <charset val="238"/>
    </font>
    <font>
      <sz val="10"/>
      <color rgb="FFFF0000"/>
      <name val="Arial"/>
      <family val="2"/>
      <charset val="238"/>
    </font>
    <font>
      <sz val="10"/>
      <color theme="1"/>
      <name val="Calibri"/>
      <family val="2"/>
      <charset val="238"/>
      <scheme val="minor"/>
    </font>
    <font>
      <vertAlign val="superscript"/>
      <sz val="10"/>
      <name val="Arial"/>
      <family val="2"/>
      <charset val="238"/>
    </font>
    <font>
      <b/>
      <sz val="10"/>
      <color rgb="FFFF0000"/>
      <name val="Arial"/>
      <family val="2"/>
      <charset val="238"/>
    </font>
  </fonts>
  <fills count="6">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FFFF00"/>
        <bgColor indexed="64"/>
      </patternFill>
    </fill>
    <fill>
      <patternFill patternType="solid">
        <fgColor rgb="FFCCFFCC"/>
        <bgColor indexed="64"/>
      </patternFill>
    </fill>
  </fills>
  <borders count="1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2">
    <xf numFmtId="0" fontId="0" fillId="0" borderId="0"/>
    <xf numFmtId="0" fontId="3" fillId="0" borderId="0" applyNumberFormat="0" applyFont="0" applyFill="0" applyBorder="0" applyAlignment="0" applyProtection="0">
      <alignment vertical="top"/>
    </xf>
    <xf numFmtId="0" fontId="1" fillId="0" borderId="0"/>
    <xf numFmtId="43" fontId="1"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3" fillId="0" borderId="0" applyNumberFormat="0" applyFont="0" applyFill="0" applyBorder="0" applyAlignment="0" applyProtection="0">
      <alignment vertical="top"/>
    </xf>
    <xf numFmtId="0" fontId="6" fillId="0" borderId="0"/>
    <xf numFmtId="43" fontId="6" fillId="0" borderId="0" applyFont="0" applyFill="0" applyBorder="0" applyAlignment="0" applyProtection="0"/>
    <xf numFmtId="0" fontId="6" fillId="0" borderId="0"/>
    <xf numFmtId="0" fontId="6" fillId="0" borderId="0"/>
  </cellStyleXfs>
  <cellXfs count="178">
    <xf numFmtId="0" fontId="0" fillId="0" borderId="0" xfId="0"/>
    <xf numFmtId="164" fontId="5" fillId="0" borderId="1" xfId="2" applyNumberFormat="1" applyFont="1" applyBorder="1" applyAlignment="1" applyProtection="1">
      <alignment horizontal="right"/>
    </xf>
    <xf numFmtId="0" fontId="0" fillId="0" borderId="0" xfId="0" applyAlignment="1"/>
    <xf numFmtId="164" fontId="2" fillId="0" borderId="1" xfId="2" applyNumberFormat="1" applyFont="1" applyBorder="1" applyAlignment="1" applyProtection="1">
      <alignment horizontal="right"/>
    </xf>
    <xf numFmtId="0" fontId="7" fillId="0" borderId="0" xfId="0" applyFont="1" applyAlignment="1"/>
    <xf numFmtId="164" fontId="5" fillId="0" borderId="1" xfId="2" applyNumberFormat="1" applyFont="1" applyBorder="1" applyAlignment="1" applyProtection="1">
      <alignment horizontal="right" vertical="top"/>
    </xf>
    <xf numFmtId="3" fontId="8" fillId="0" borderId="9" xfId="0" applyNumberFormat="1" applyFont="1" applyBorder="1" applyAlignment="1">
      <alignment horizontal="right" vertical="top"/>
    </xf>
    <xf numFmtId="3" fontId="8" fillId="0" borderId="7" xfId="0" applyNumberFormat="1" applyFont="1" applyBorder="1" applyAlignment="1">
      <alignment horizontal="center" vertical="top"/>
    </xf>
    <xf numFmtId="3" fontId="3" fillId="0" borderId="10" xfId="2" applyNumberFormat="1" applyFont="1" applyBorder="1" applyAlignment="1">
      <alignment horizontal="left" vertical="top"/>
    </xf>
    <xf numFmtId="3" fontId="3" fillId="0" borderId="9" xfId="2" applyNumberFormat="1" applyFont="1" applyBorder="1" applyAlignment="1">
      <alignment horizontal="center" shrinkToFit="1"/>
    </xf>
    <xf numFmtId="3" fontId="3" fillId="0" borderId="11" xfId="2" applyNumberFormat="1" applyFont="1" applyBorder="1" applyAlignment="1">
      <alignment horizontal="center"/>
    </xf>
    <xf numFmtId="3" fontId="3" fillId="0" borderId="9" xfId="2" applyNumberFormat="1" applyFont="1" applyBorder="1" applyAlignment="1">
      <alignment horizontal="center"/>
    </xf>
    <xf numFmtId="3" fontId="3" fillId="0" borderId="11" xfId="2" applyNumberFormat="1" applyFont="1" applyBorder="1" applyAlignment="1" applyProtection="1">
      <alignment horizontal="right"/>
    </xf>
    <xf numFmtId="3" fontId="8" fillId="0" borderId="1" xfId="0" applyNumberFormat="1" applyFont="1" applyBorder="1" applyAlignment="1">
      <alignment horizontal="right" vertical="top"/>
    </xf>
    <xf numFmtId="3" fontId="8" fillId="0" borderId="0" xfId="0" applyNumberFormat="1" applyFont="1" applyBorder="1" applyAlignment="1">
      <alignment horizontal="center" vertical="top"/>
    </xf>
    <xf numFmtId="3" fontId="3" fillId="0" borderId="4" xfId="2" applyNumberFormat="1" applyFont="1" applyBorder="1" applyAlignment="1">
      <alignment horizontal="left" vertical="top"/>
    </xf>
    <xf numFmtId="3" fontId="3" fillId="0" borderId="1" xfId="2" applyNumberFormat="1" applyFont="1" applyBorder="1" applyAlignment="1">
      <alignment horizontal="center" shrinkToFit="1"/>
    </xf>
    <xf numFmtId="3" fontId="3" fillId="0" borderId="12" xfId="2" applyNumberFormat="1" applyFont="1" applyBorder="1" applyAlignment="1">
      <alignment horizontal="center"/>
    </xf>
    <xf numFmtId="3" fontId="3" fillId="0" borderId="1" xfId="2" applyNumberFormat="1" applyFont="1" applyBorder="1" applyAlignment="1">
      <alignment horizontal="center"/>
    </xf>
    <xf numFmtId="3" fontId="3" fillId="0" borderId="12" xfId="2" applyNumberFormat="1" applyFont="1" applyBorder="1" applyAlignment="1" applyProtection="1">
      <alignment horizontal="right"/>
    </xf>
    <xf numFmtId="3" fontId="8" fillId="0" borderId="13" xfId="0" applyNumberFormat="1" applyFont="1" applyBorder="1" applyAlignment="1">
      <alignment horizontal="right" vertical="top"/>
    </xf>
    <xf numFmtId="3" fontId="8" fillId="0" borderId="3" xfId="0" applyNumberFormat="1" applyFont="1" applyBorder="1" applyAlignment="1">
      <alignment horizontal="center" vertical="top"/>
    </xf>
    <xf numFmtId="3" fontId="3" fillId="0" borderId="14" xfId="2" applyNumberFormat="1" applyFont="1" applyBorder="1" applyAlignment="1">
      <alignment horizontal="left" vertical="top"/>
    </xf>
    <xf numFmtId="3" fontId="3" fillId="0" borderId="13" xfId="2" applyNumberFormat="1" applyFont="1" applyBorder="1" applyAlignment="1">
      <alignment horizontal="center" shrinkToFit="1"/>
    </xf>
    <xf numFmtId="3" fontId="3" fillId="0" borderId="15" xfId="2" applyNumberFormat="1" applyFont="1" applyBorder="1" applyAlignment="1">
      <alignment horizontal="center"/>
    </xf>
    <xf numFmtId="3" fontId="3" fillId="0" borderId="13" xfId="2" applyNumberFormat="1" applyFont="1" applyBorder="1" applyAlignment="1">
      <alignment horizontal="center"/>
    </xf>
    <xf numFmtId="3" fontId="3" fillId="0" borderId="15" xfId="2" applyNumberFormat="1" applyFont="1" applyBorder="1" applyAlignment="1" applyProtection="1">
      <alignment horizontal="right"/>
    </xf>
    <xf numFmtId="3" fontId="3" fillId="0" borderId="5" xfId="2" applyNumberFormat="1" applyFont="1" applyBorder="1" applyAlignment="1">
      <alignment horizontal="center" shrinkToFit="1"/>
    </xf>
    <xf numFmtId="3" fontId="3" fillId="0" borderId="2" xfId="2" applyNumberFormat="1" applyFont="1" applyBorder="1" applyAlignment="1">
      <alignment horizontal="center" shrinkToFit="1"/>
    </xf>
    <xf numFmtId="3" fontId="3" fillId="0" borderId="2" xfId="2" applyNumberFormat="1" applyFont="1" applyBorder="1" applyAlignment="1">
      <alignment horizontal="center" wrapText="1"/>
    </xf>
    <xf numFmtId="3" fontId="3" fillId="0" borderId="2" xfId="2" applyNumberFormat="1" applyFont="1" applyBorder="1" applyAlignment="1" applyProtection="1">
      <alignment horizontal="center" wrapText="1"/>
    </xf>
    <xf numFmtId="1" fontId="8" fillId="0" borderId="5" xfId="0" applyNumberFormat="1" applyFont="1" applyBorder="1" applyAlignment="1">
      <alignment horizontal="right" vertical="top"/>
    </xf>
    <xf numFmtId="1" fontId="8" fillId="0" borderId="8" xfId="0" applyNumberFormat="1" applyFont="1" applyBorder="1" applyAlignment="1">
      <alignment horizontal="center" vertical="top"/>
    </xf>
    <xf numFmtId="1" fontId="3" fillId="2" borderId="5" xfId="2" applyNumberFormat="1" applyFont="1" applyFill="1" applyBorder="1" applyAlignment="1">
      <alignment horizontal="right" vertical="top"/>
    </xf>
    <xf numFmtId="1" fontId="3" fillId="2" borderId="8" xfId="2" applyNumberFormat="1" applyFont="1" applyFill="1" applyBorder="1" applyAlignment="1">
      <alignment horizontal="center" vertical="top"/>
    </xf>
    <xf numFmtId="1" fontId="3" fillId="2" borderId="6" xfId="2" applyNumberFormat="1" applyFont="1" applyFill="1" applyBorder="1" applyAlignment="1">
      <alignment horizontal="left" vertical="top"/>
    </xf>
    <xf numFmtId="0" fontId="3" fillId="2" borderId="5" xfId="2" applyFont="1" applyFill="1" applyBorder="1" applyAlignment="1">
      <alignment horizontal="center" shrinkToFit="1"/>
    </xf>
    <xf numFmtId="0" fontId="3" fillId="2" borderId="2" xfId="2" applyFont="1" applyFill="1" applyBorder="1" applyAlignment="1">
      <alignment horizontal="center"/>
    </xf>
    <xf numFmtId="3" fontId="3" fillId="2" borderId="2" xfId="2" applyNumberFormat="1" applyFont="1" applyFill="1" applyBorder="1" applyAlignment="1" applyProtection="1">
      <alignment horizontal="right"/>
    </xf>
    <xf numFmtId="1" fontId="8" fillId="0" borderId="9" xfId="0" applyNumberFormat="1" applyFont="1" applyBorder="1" applyAlignment="1">
      <alignment horizontal="right" vertical="top"/>
    </xf>
    <xf numFmtId="1" fontId="8" fillId="0" borderId="7" xfId="0" applyNumberFormat="1" applyFont="1" applyBorder="1" applyAlignment="1">
      <alignment horizontal="center" vertical="top"/>
    </xf>
    <xf numFmtId="1" fontId="8" fillId="0" borderId="10" xfId="0" applyNumberFormat="1" applyFont="1" applyBorder="1" applyAlignment="1">
      <alignment horizontal="left" vertical="top"/>
    </xf>
    <xf numFmtId="0" fontId="3" fillId="0" borderId="2" xfId="0" applyFont="1" applyBorder="1" applyAlignment="1">
      <alignment horizontal="center" vertical="top" shrinkToFit="1"/>
    </xf>
    <xf numFmtId="0" fontId="8" fillId="0" borderId="2" xfId="0" applyFont="1" applyBorder="1" applyAlignment="1">
      <alignment horizontal="center"/>
    </xf>
    <xf numFmtId="3" fontId="8" fillId="0" borderId="2" xfId="0" applyNumberFormat="1" applyFont="1" applyBorder="1" applyAlignment="1">
      <alignment horizontal="right"/>
    </xf>
    <xf numFmtId="1" fontId="8" fillId="0" borderId="6" xfId="0" applyNumberFormat="1" applyFont="1" applyBorder="1" applyAlignment="1">
      <alignment horizontal="left" vertical="top"/>
    </xf>
    <xf numFmtId="0" fontId="8" fillId="0" borderId="2" xfId="0" applyFont="1" applyBorder="1" applyAlignment="1">
      <alignment horizontal="center" wrapText="1"/>
    </xf>
    <xf numFmtId="0" fontId="8" fillId="0" borderId="2" xfId="0" applyFont="1" applyBorder="1" applyAlignment="1">
      <alignment wrapText="1"/>
    </xf>
    <xf numFmtId="3" fontId="8" fillId="0" borderId="2" xfId="0" applyNumberFormat="1" applyFont="1" applyBorder="1" applyAlignment="1">
      <alignment horizontal="center"/>
    </xf>
    <xf numFmtId="0" fontId="8" fillId="0" borderId="0" xfId="0" applyFont="1" applyAlignment="1">
      <alignment horizontal="center" vertical="center"/>
    </xf>
    <xf numFmtId="3" fontId="8" fillId="0" borderId="2" xfId="0" applyNumberFormat="1" applyFont="1" applyBorder="1" applyAlignment="1">
      <alignment wrapText="1"/>
    </xf>
    <xf numFmtId="2" fontId="3" fillId="0" borderId="2" xfId="0" applyNumberFormat="1" applyFont="1" applyBorder="1" applyAlignment="1">
      <alignment horizontal="left" vertical="top" wrapText="1" indent="1"/>
    </xf>
    <xf numFmtId="1" fontId="8" fillId="2" borderId="6" xfId="0" applyNumberFormat="1" applyFont="1" applyFill="1" applyBorder="1" applyAlignment="1">
      <alignment horizontal="left" vertical="top"/>
    </xf>
    <xf numFmtId="0" fontId="9" fillId="2" borderId="2" xfId="0" applyFont="1" applyFill="1" applyBorder="1" applyAlignment="1">
      <alignment horizontal="center" vertical="top" shrinkToFit="1"/>
    </xf>
    <xf numFmtId="0" fontId="8" fillId="2" borderId="2" xfId="0" applyFont="1" applyFill="1" applyBorder="1" applyAlignment="1">
      <alignment horizontal="center" wrapText="1"/>
    </xf>
    <xf numFmtId="0" fontId="8" fillId="2" borderId="2" xfId="0" applyFont="1" applyFill="1" applyBorder="1" applyAlignment="1">
      <alignment wrapText="1"/>
    </xf>
    <xf numFmtId="3" fontId="8" fillId="2" borderId="2" xfId="0" applyNumberFormat="1" applyFont="1" applyFill="1" applyBorder="1" applyAlignment="1">
      <alignment wrapText="1"/>
    </xf>
    <xf numFmtId="1" fontId="8" fillId="0" borderId="13" xfId="0" applyNumberFormat="1" applyFont="1" applyBorder="1" applyAlignment="1">
      <alignment horizontal="right" vertical="top"/>
    </xf>
    <xf numFmtId="1" fontId="8" fillId="0" borderId="3" xfId="0" applyNumberFormat="1" applyFont="1" applyBorder="1" applyAlignment="1">
      <alignment horizontal="center" vertical="top"/>
    </xf>
    <xf numFmtId="1" fontId="8" fillId="0" borderId="14" xfId="0" applyNumberFormat="1" applyFont="1" applyBorder="1" applyAlignment="1">
      <alignment horizontal="left" vertical="top"/>
    </xf>
    <xf numFmtId="3" fontId="8" fillId="0" borderId="2" xfId="0" applyNumberFormat="1" applyFont="1" applyBorder="1"/>
    <xf numFmtId="0" fontId="9" fillId="0" borderId="2" xfId="0" applyFont="1" applyBorder="1" applyAlignment="1">
      <alignment horizontal="center" vertical="top" shrinkToFit="1"/>
    </xf>
    <xf numFmtId="0" fontId="8" fillId="0" borderId="2" xfId="0" applyFont="1" applyBorder="1"/>
    <xf numFmtId="0" fontId="3" fillId="0" borderId="2" xfId="0" applyFont="1" applyBorder="1" applyAlignment="1">
      <alignment horizontal="left" indent="3"/>
    </xf>
    <xf numFmtId="2" fontId="9" fillId="0" borderId="2" xfId="0" applyNumberFormat="1" applyFont="1" applyBorder="1" applyAlignment="1">
      <alignment horizontal="left" vertical="top" wrapText="1" indent="1"/>
    </xf>
    <xf numFmtId="2" fontId="9" fillId="3" borderId="2" xfId="0" applyNumberFormat="1" applyFont="1" applyFill="1" applyBorder="1" applyAlignment="1" applyProtection="1">
      <alignment horizontal="left" vertical="top" wrapText="1" indent="1"/>
    </xf>
    <xf numFmtId="2" fontId="3" fillId="3" borderId="2" xfId="0" applyNumberFormat="1" applyFont="1" applyFill="1" applyBorder="1" applyAlignment="1" applyProtection="1">
      <alignment horizontal="left" vertical="top" wrapText="1" indent="1"/>
    </xf>
    <xf numFmtId="1" fontId="8" fillId="2" borderId="5" xfId="0" applyNumberFormat="1" applyFont="1" applyFill="1" applyBorder="1" applyAlignment="1">
      <alignment horizontal="right" vertical="top"/>
    </xf>
    <xf numFmtId="1" fontId="8" fillId="2" borderId="8" xfId="0" applyNumberFormat="1" applyFont="1" applyFill="1" applyBorder="1" applyAlignment="1">
      <alignment horizontal="left" vertical="top"/>
    </xf>
    <xf numFmtId="2" fontId="9" fillId="0" borderId="6" xfId="2" applyNumberFormat="1" applyFont="1" applyFill="1" applyBorder="1" applyAlignment="1" applyProtection="1">
      <alignment horizontal="left" vertical="top" wrapText="1" indent="1"/>
    </xf>
    <xf numFmtId="2" fontId="3" fillId="0" borderId="6" xfId="2" applyNumberFormat="1" applyFont="1" applyFill="1" applyBorder="1" applyAlignment="1" applyProtection="1">
      <alignment horizontal="left" vertical="top" wrapText="1" indent="1"/>
    </xf>
    <xf numFmtId="0" fontId="3" fillId="3" borderId="2" xfId="0" applyFont="1" applyFill="1" applyBorder="1" applyAlignment="1">
      <alignment horizontal="center" vertical="top" shrinkToFit="1"/>
    </xf>
    <xf numFmtId="0" fontId="3" fillId="2" borderId="2" xfId="0" applyFont="1" applyFill="1" applyBorder="1" applyAlignment="1">
      <alignment horizontal="center" vertical="top" shrinkToFit="1"/>
    </xf>
    <xf numFmtId="0" fontId="3" fillId="2" borderId="2" xfId="0" applyFont="1" applyFill="1" applyBorder="1" applyAlignment="1">
      <alignment horizontal="center"/>
    </xf>
    <xf numFmtId="0" fontId="3" fillId="2" borderId="2" xfId="0" applyFont="1" applyFill="1" applyBorder="1" applyAlignment="1">
      <alignment horizontal="justify"/>
    </xf>
    <xf numFmtId="3" fontId="3" fillId="2" borderId="2" xfId="0" applyNumberFormat="1" applyFont="1" applyFill="1" applyBorder="1" applyAlignment="1">
      <alignment horizontal="right"/>
    </xf>
    <xf numFmtId="2" fontId="8" fillId="0" borderId="2" xfId="0" applyNumberFormat="1" applyFont="1" applyBorder="1" applyAlignment="1">
      <alignment horizontal="right"/>
    </xf>
    <xf numFmtId="2" fontId="8" fillId="0" borderId="2" xfId="0" applyNumberFormat="1" applyFont="1" applyBorder="1"/>
    <xf numFmtId="3" fontId="3" fillId="0" borderId="2" xfId="0" applyNumberFormat="1" applyFont="1" applyBorder="1" applyAlignment="1">
      <alignment horizontal="center"/>
    </xf>
    <xf numFmtId="2" fontId="3" fillId="0" borderId="2" xfId="0" applyNumberFormat="1" applyFont="1" applyBorder="1"/>
    <xf numFmtId="1" fontId="8" fillId="0" borderId="0" xfId="0" applyNumberFormat="1" applyFont="1" applyAlignment="1">
      <alignment horizontal="right" vertical="top"/>
    </xf>
    <xf numFmtId="1" fontId="8" fillId="0" borderId="0" xfId="0" applyNumberFormat="1" applyFont="1" applyAlignment="1">
      <alignment horizontal="center" vertical="top"/>
    </xf>
    <xf numFmtId="1" fontId="3" fillId="0" borderId="0" xfId="2" applyNumberFormat="1" applyFont="1" applyAlignment="1">
      <alignment horizontal="left" vertical="top"/>
    </xf>
    <xf numFmtId="0" fontId="3" fillId="0" borderId="0" xfId="2" applyFont="1" applyAlignment="1">
      <alignment horizontal="center" vertical="top" shrinkToFit="1"/>
    </xf>
    <xf numFmtId="0" fontId="3" fillId="0" borderId="0" xfId="2" applyFont="1" applyAlignment="1">
      <alignment horizontal="center" vertical="top"/>
    </xf>
    <xf numFmtId="0" fontId="8" fillId="0" borderId="0" xfId="0" applyFont="1"/>
    <xf numFmtId="0" fontId="12" fillId="0" borderId="0" xfId="0" applyFont="1"/>
    <xf numFmtId="0" fontId="12" fillId="0" borderId="0" xfId="0" applyFont="1" applyAlignment="1">
      <alignment vertical="top"/>
    </xf>
    <xf numFmtId="164" fontId="5" fillId="0" borderId="0" xfId="2" applyNumberFormat="1" applyFont="1" applyBorder="1" applyAlignment="1" applyProtection="1">
      <alignment horizontal="right"/>
    </xf>
    <xf numFmtId="1" fontId="8" fillId="0" borderId="17" xfId="0" applyNumberFormat="1" applyFont="1" applyBorder="1" applyAlignment="1">
      <alignment horizontal="right" vertical="top"/>
    </xf>
    <xf numFmtId="1" fontId="8" fillId="0" borderId="18" xfId="0" applyNumberFormat="1" applyFont="1" applyBorder="1" applyAlignment="1">
      <alignment horizontal="center" vertical="top"/>
    </xf>
    <xf numFmtId="1" fontId="3" fillId="0" borderId="18" xfId="2" applyNumberFormat="1" applyFont="1" applyBorder="1" applyAlignment="1">
      <alignment horizontal="left" vertical="top"/>
    </xf>
    <xf numFmtId="0" fontId="3" fillId="0" borderId="18" xfId="2" applyFont="1" applyBorder="1" applyAlignment="1">
      <alignment horizontal="center" shrinkToFit="1"/>
    </xf>
    <xf numFmtId="0" fontId="3" fillId="0" borderId="18" xfId="2" applyFont="1" applyBorder="1" applyAlignment="1">
      <alignment horizontal="center"/>
    </xf>
    <xf numFmtId="0" fontId="3" fillId="0" borderId="2" xfId="0" applyFont="1" applyBorder="1" applyAlignment="1"/>
    <xf numFmtId="164" fontId="5" fillId="4" borderId="1" xfId="2" applyNumberFormat="1" applyFont="1" applyFill="1" applyBorder="1" applyAlignment="1" applyProtection="1">
      <alignment horizontal="right" vertical="top"/>
    </xf>
    <xf numFmtId="0" fontId="6" fillId="4" borderId="0" xfId="0" applyFont="1" applyFill="1"/>
    <xf numFmtId="3" fontId="3" fillId="3" borderId="2" xfId="0" applyNumberFormat="1" applyFont="1" applyFill="1" applyBorder="1" applyAlignment="1">
      <alignment horizontal="center"/>
    </xf>
    <xf numFmtId="2" fontId="3" fillId="3" borderId="2" xfId="0" applyNumberFormat="1" applyFont="1" applyFill="1" applyBorder="1"/>
    <xf numFmtId="164" fontId="5" fillId="3" borderId="1" xfId="2" applyNumberFormat="1" applyFont="1" applyFill="1" applyBorder="1" applyAlignment="1" applyProtection="1">
      <alignment horizontal="right" vertical="top"/>
    </xf>
    <xf numFmtId="0" fontId="0" fillId="3" borderId="0" xfId="0" applyFill="1"/>
    <xf numFmtId="0" fontId="8" fillId="3" borderId="2" xfId="0" applyFont="1" applyFill="1" applyBorder="1" applyAlignment="1">
      <alignment horizontal="center"/>
    </xf>
    <xf numFmtId="0" fontId="3" fillId="3" borderId="5" xfId="2" applyFont="1" applyFill="1" applyBorder="1" applyAlignment="1">
      <alignment horizontal="center" vertical="top" shrinkToFit="1"/>
    </xf>
    <xf numFmtId="0" fontId="3" fillId="3" borderId="2" xfId="2" applyFont="1" applyFill="1" applyBorder="1" applyAlignment="1">
      <alignment horizontal="center" vertical="top"/>
    </xf>
    <xf numFmtId="3" fontId="3" fillId="3" borderId="2" xfId="2" applyNumberFormat="1" applyFont="1" applyFill="1" applyBorder="1" applyAlignment="1" applyProtection="1">
      <alignment horizontal="right" vertical="top"/>
    </xf>
    <xf numFmtId="3" fontId="3" fillId="0" borderId="7" xfId="2" applyNumberFormat="1" applyFont="1" applyBorder="1" applyAlignment="1">
      <alignment horizontal="left" vertical="top" wrapText="1" indent="1"/>
    </xf>
    <xf numFmtId="3" fontId="3" fillId="0" borderId="0" xfId="2" applyNumberFormat="1" applyFont="1" applyBorder="1" applyAlignment="1">
      <alignment horizontal="left" vertical="top" wrapText="1" indent="1"/>
    </xf>
    <xf numFmtId="3" fontId="3" fillId="3" borderId="0" xfId="2" applyNumberFormat="1" applyFont="1" applyFill="1" applyBorder="1" applyAlignment="1">
      <alignment horizontal="left" vertical="top" wrapText="1" indent="1"/>
    </xf>
    <xf numFmtId="3" fontId="3" fillId="0" borderId="3" xfId="2" applyNumberFormat="1" applyFont="1" applyBorder="1" applyAlignment="1">
      <alignment horizontal="left" vertical="top" wrapText="1" indent="1"/>
    </xf>
    <xf numFmtId="3" fontId="3" fillId="0" borderId="5" xfId="2" applyNumberFormat="1" applyFont="1" applyBorder="1" applyAlignment="1">
      <alignment horizontal="left" vertical="top" wrapText="1" indent="1"/>
    </xf>
    <xf numFmtId="3" fontId="9" fillId="2" borderId="8" xfId="2" applyNumberFormat="1" applyFont="1" applyFill="1" applyBorder="1" applyAlignment="1">
      <alignment horizontal="left" vertical="top" wrapText="1" indent="1"/>
    </xf>
    <xf numFmtId="2" fontId="3" fillId="0" borderId="0" xfId="0" applyNumberFormat="1" applyFont="1" applyAlignment="1">
      <alignment horizontal="left" vertical="top" wrapText="1" indent="1"/>
    </xf>
    <xf numFmtId="2" fontId="9" fillId="2" borderId="6" xfId="0" applyNumberFormat="1" applyFont="1" applyFill="1" applyBorder="1" applyAlignment="1">
      <alignment horizontal="left" vertical="top" wrapText="1" indent="1"/>
    </xf>
    <xf numFmtId="2" fontId="9" fillId="0" borderId="6" xfId="0" applyNumberFormat="1" applyFont="1" applyBorder="1" applyAlignment="1">
      <alignment horizontal="left" vertical="top" wrapText="1" indent="1"/>
    </xf>
    <xf numFmtId="2" fontId="3" fillId="0" borderId="6" xfId="0" applyNumberFormat="1" applyFont="1" applyBorder="1" applyAlignment="1">
      <alignment horizontal="left" vertical="top" wrapText="1" indent="1"/>
    </xf>
    <xf numFmtId="2" fontId="11" fillId="0" borderId="2" xfId="0" applyNumberFormat="1" applyFont="1" applyBorder="1" applyAlignment="1">
      <alignment horizontal="left" vertical="top" wrapText="1" indent="1"/>
    </xf>
    <xf numFmtId="3" fontId="9" fillId="3" borderId="18" xfId="2" applyNumberFormat="1" applyFont="1" applyFill="1" applyBorder="1" applyAlignment="1">
      <alignment horizontal="left" vertical="top" wrapText="1" indent="1"/>
    </xf>
    <xf numFmtId="0" fontId="3" fillId="0" borderId="0" xfId="2" applyNumberFormat="1" applyFont="1" applyAlignment="1">
      <alignment horizontal="left" vertical="top" wrapText="1" indent="1"/>
    </xf>
    <xf numFmtId="0" fontId="12" fillId="0" borderId="0" xfId="0" applyNumberFormat="1" applyFont="1" applyAlignment="1">
      <alignment horizontal="left" vertical="top" indent="1"/>
    </xf>
    <xf numFmtId="0" fontId="0" fillId="4" borderId="0" xfId="0" applyFill="1"/>
    <xf numFmtId="0" fontId="0" fillId="0" borderId="0" xfId="0"/>
    <xf numFmtId="164" fontId="5" fillId="0" borderId="1" xfId="2" applyNumberFormat="1" applyFont="1" applyBorder="1" applyAlignment="1" applyProtection="1">
      <alignment horizontal="right" vertical="top"/>
    </xf>
    <xf numFmtId="1" fontId="8" fillId="3" borderId="13" xfId="0" applyNumberFormat="1" applyFont="1" applyFill="1" applyBorder="1" applyAlignment="1">
      <alignment horizontal="right" vertical="top"/>
    </xf>
    <xf numFmtId="1" fontId="8" fillId="3" borderId="3" xfId="0" applyNumberFormat="1" applyFont="1" applyFill="1" applyBorder="1" applyAlignment="1">
      <alignment horizontal="center" vertical="top"/>
    </xf>
    <xf numFmtId="1" fontId="8" fillId="3" borderId="14" xfId="0" applyNumberFormat="1" applyFont="1" applyFill="1" applyBorder="1" applyAlignment="1">
      <alignment horizontal="left" vertical="top"/>
    </xf>
    <xf numFmtId="2" fontId="3" fillId="3" borderId="2" xfId="0" applyNumberFormat="1" applyFont="1" applyFill="1" applyBorder="1" applyAlignment="1">
      <alignment horizontal="left" vertical="top" wrapText="1" indent="1"/>
    </xf>
    <xf numFmtId="2" fontId="9" fillId="3" borderId="2" xfId="0" applyNumberFormat="1" applyFont="1" applyFill="1" applyBorder="1" applyAlignment="1">
      <alignment horizontal="left" vertical="top" wrapText="1" indent="1"/>
    </xf>
    <xf numFmtId="1" fontId="8" fillId="2" borderId="13" xfId="0" applyNumberFormat="1" applyFont="1" applyFill="1" applyBorder="1" applyAlignment="1">
      <alignment horizontal="right" vertical="top"/>
    </xf>
    <xf numFmtId="1" fontId="8" fillId="2" borderId="3" xfId="0" applyNumberFormat="1" applyFont="1" applyFill="1" applyBorder="1" applyAlignment="1">
      <alignment horizontal="center" vertical="top"/>
    </xf>
    <xf numFmtId="1" fontId="8" fillId="2" borderId="14" xfId="0" applyNumberFormat="1" applyFont="1" applyFill="1" applyBorder="1" applyAlignment="1">
      <alignment horizontal="left" vertical="top"/>
    </xf>
    <xf numFmtId="2" fontId="9" fillId="2" borderId="2" xfId="2" applyNumberFormat="1" applyFont="1" applyFill="1" applyBorder="1" applyAlignment="1">
      <alignment horizontal="left" vertical="top" wrapText="1" indent="1"/>
    </xf>
    <xf numFmtId="0" fontId="3" fillId="2" borderId="5" xfId="2" applyFont="1" applyFill="1" applyBorder="1" applyAlignment="1">
      <alignment horizontal="center" vertical="top" shrinkToFit="1"/>
    </xf>
    <xf numFmtId="0" fontId="3" fillId="2" borderId="2" xfId="2" applyFont="1" applyFill="1" applyBorder="1" applyAlignment="1">
      <alignment horizontal="center" vertical="top"/>
    </xf>
    <xf numFmtId="3" fontId="3" fillId="2" borderId="2" xfId="2" applyNumberFormat="1" applyFont="1" applyFill="1" applyBorder="1" applyAlignment="1" applyProtection="1">
      <alignment horizontal="right" vertical="top"/>
    </xf>
    <xf numFmtId="2" fontId="3" fillId="3" borderId="2" xfId="2" applyNumberFormat="1" applyFont="1" applyFill="1" applyBorder="1" applyAlignment="1">
      <alignment horizontal="left" vertical="top" wrapText="1" indent="1"/>
    </xf>
    <xf numFmtId="2" fontId="9" fillId="3" borderId="2" xfId="2" applyNumberFormat="1" applyFont="1" applyFill="1" applyBorder="1" applyAlignment="1">
      <alignment horizontal="left" vertical="top" wrapText="1" indent="1"/>
    </xf>
    <xf numFmtId="2" fontId="3" fillId="3" borderId="11" xfId="2" applyNumberFormat="1" applyFont="1" applyFill="1" applyBorder="1" applyAlignment="1">
      <alignment horizontal="left" vertical="top" wrapText="1" indent="1"/>
    </xf>
    <xf numFmtId="0" fontId="3" fillId="3" borderId="9" xfId="2" applyFont="1" applyFill="1" applyBorder="1" applyAlignment="1">
      <alignment horizontal="center" vertical="top" shrinkToFit="1"/>
    </xf>
    <xf numFmtId="0" fontId="3" fillId="3" borderId="11" xfId="2" applyFont="1" applyFill="1" applyBorder="1" applyAlignment="1">
      <alignment horizontal="center" vertical="top"/>
    </xf>
    <xf numFmtId="2" fontId="9" fillId="3" borderId="6" xfId="2" applyNumberFormat="1" applyFont="1" applyFill="1" applyBorder="1" applyAlignment="1">
      <alignment horizontal="left" vertical="justify" wrapText="1" indent="1"/>
    </xf>
    <xf numFmtId="1" fontId="8" fillId="5" borderId="13" xfId="0" applyNumberFormat="1" applyFont="1" applyFill="1" applyBorder="1" applyAlignment="1">
      <alignment horizontal="right" vertical="top"/>
    </xf>
    <xf numFmtId="1" fontId="8" fillId="5" borderId="3" xfId="0" applyNumberFormat="1" applyFont="1" applyFill="1" applyBorder="1" applyAlignment="1">
      <alignment horizontal="center" vertical="top"/>
    </xf>
    <xf numFmtId="1" fontId="8" fillId="5" borderId="14" xfId="0" applyNumberFormat="1" applyFont="1" applyFill="1" applyBorder="1" applyAlignment="1">
      <alignment horizontal="left" vertical="top"/>
    </xf>
    <xf numFmtId="2" fontId="9" fillId="5" borderId="2" xfId="2" applyNumberFormat="1" applyFont="1" applyFill="1" applyBorder="1" applyAlignment="1">
      <alignment horizontal="left" vertical="top" wrapText="1" indent="1"/>
    </xf>
    <xf numFmtId="0" fontId="3" fillId="5" borderId="5" xfId="2" applyFont="1" applyFill="1" applyBorder="1" applyAlignment="1">
      <alignment horizontal="center" vertical="top" shrinkToFit="1"/>
    </xf>
    <xf numFmtId="0" fontId="3" fillId="5" borderId="2" xfId="2" applyFont="1" applyFill="1" applyBorder="1" applyAlignment="1">
      <alignment horizontal="center" vertical="top"/>
    </xf>
    <xf numFmtId="2" fontId="4" fillId="3" borderId="6" xfId="2" applyNumberFormat="1" applyFont="1" applyFill="1" applyBorder="1" applyAlignment="1">
      <alignment horizontal="left" vertical="justify" wrapText="1" indent="1"/>
    </xf>
    <xf numFmtId="164" fontId="5" fillId="4" borderId="0" xfId="2" applyNumberFormat="1" applyFont="1" applyFill="1" applyBorder="1" applyAlignment="1" applyProtection="1">
      <alignment horizontal="right" vertical="top"/>
    </xf>
    <xf numFmtId="2" fontId="3" fillId="2" borderId="2" xfId="0" applyNumberFormat="1" applyFont="1" applyFill="1" applyBorder="1"/>
    <xf numFmtId="3" fontId="3" fillId="0" borderId="18" xfId="2" applyNumberFormat="1" applyFont="1" applyBorder="1" applyAlignment="1">
      <alignment horizontal="center"/>
    </xf>
    <xf numFmtId="1" fontId="3" fillId="0" borderId="13" xfId="0" applyNumberFormat="1" applyFont="1" applyBorder="1" applyAlignment="1">
      <alignment horizontal="right" vertical="top"/>
    </xf>
    <xf numFmtId="1" fontId="3" fillId="0" borderId="3" xfId="0" applyNumberFormat="1" applyFont="1" applyBorder="1" applyAlignment="1">
      <alignment horizontal="center" vertical="top"/>
    </xf>
    <xf numFmtId="1" fontId="3" fillId="0" borderId="14" xfId="0" applyNumberFormat="1" applyFont="1" applyBorder="1" applyAlignment="1">
      <alignment horizontal="left" vertical="top"/>
    </xf>
    <xf numFmtId="0" fontId="3" fillId="0" borderId="2" xfId="0" applyFont="1" applyBorder="1" applyAlignment="1">
      <alignment horizontal="center"/>
    </xf>
    <xf numFmtId="3" fontId="3" fillId="0" borderId="2" xfId="0" applyNumberFormat="1" applyFont="1" applyBorder="1" applyAlignment="1">
      <alignment horizontal="right"/>
    </xf>
    <xf numFmtId="3" fontId="3" fillId="0" borderId="2" xfId="0" applyNumberFormat="1" applyFont="1" applyBorder="1"/>
    <xf numFmtId="0" fontId="3" fillId="0" borderId="2" xfId="0" applyFont="1" applyBorder="1"/>
    <xf numFmtId="0" fontId="3" fillId="0" borderId="2" xfId="0" applyFont="1" applyBorder="1" applyAlignment="1">
      <alignment horizontal="center" wrapText="1"/>
    </xf>
    <xf numFmtId="2" fontId="9" fillId="0" borderId="2" xfId="0" applyNumberFormat="1" applyFont="1" applyFill="1" applyBorder="1" applyAlignment="1">
      <alignment horizontal="left" vertical="top" wrapText="1" indent="1"/>
    </xf>
    <xf numFmtId="1" fontId="8" fillId="0" borderId="13" xfId="0" applyNumberFormat="1" applyFont="1" applyFill="1" applyBorder="1" applyAlignment="1">
      <alignment horizontal="right" vertical="top"/>
    </xf>
    <xf numFmtId="1" fontId="8" fillId="0" borderId="3" xfId="0" applyNumberFormat="1" applyFont="1" applyFill="1" applyBorder="1" applyAlignment="1">
      <alignment horizontal="center" vertical="top"/>
    </xf>
    <xf numFmtId="1" fontId="8" fillId="0" borderId="14" xfId="0" applyNumberFormat="1" applyFont="1" applyFill="1" applyBorder="1" applyAlignment="1">
      <alignment horizontal="left" vertical="top"/>
    </xf>
    <xf numFmtId="0" fontId="3" fillId="0" borderId="2" xfId="0" applyFont="1" applyFill="1" applyBorder="1" applyAlignment="1">
      <alignment horizontal="center" vertical="top" shrinkToFit="1"/>
    </xf>
    <xf numFmtId="0" fontId="8" fillId="0" borderId="2" xfId="0" applyFont="1" applyFill="1" applyBorder="1" applyAlignment="1">
      <alignment horizontal="center" wrapText="1"/>
    </xf>
    <xf numFmtId="0" fontId="8" fillId="0" borderId="2" xfId="0" applyFont="1" applyFill="1" applyBorder="1"/>
    <xf numFmtId="164" fontId="5" fillId="0" borderId="1" xfId="2" applyNumberFormat="1" applyFont="1" applyFill="1" applyBorder="1" applyAlignment="1" applyProtection="1">
      <alignment horizontal="right" vertical="top"/>
    </xf>
    <xf numFmtId="0" fontId="0" fillId="0" borderId="0" xfId="0" applyFill="1"/>
    <xf numFmtId="0" fontId="3" fillId="3" borderId="5" xfId="0" applyFont="1" applyFill="1" applyBorder="1" applyAlignment="1">
      <alignment horizontal="center" vertical="top" shrinkToFit="1"/>
    </xf>
    <xf numFmtId="3" fontId="14" fillId="0" borderId="16" xfId="2" applyNumberFormat="1" applyFont="1" applyBorder="1" applyAlignment="1" applyProtection="1">
      <alignment horizontal="right"/>
    </xf>
    <xf numFmtId="3" fontId="12" fillId="0" borderId="0" xfId="0" applyNumberFormat="1" applyFont="1"/>
    <xf numFmtId="1" fontId="8" fillId="3" borderId="5" xfId="0" applyNumberFormat="1" applyFont="1" applyFill="1" applyBorder="1" applyAlignment="1">
      <alignment horizontal="right" vertical="top"/>
    </xf>
    <xf numFmtId="1" fontId="8" fillId="3" borderId="8" xfId="0" applyNumberFormat="1" applyFont="1" applyFill="1" applyBorder="1" applyAlignment="1">
      <alignment horizontal="center" vertical="top"/>
    </xf>
    <xf numFmtId="1" fontId="8" fillId="3" borderId="6" xfId="0" applyNumberFormat="1" applyFont="1" applyFill="1" applyBorder="1" applyAlignment="1">
      <alignment horizontal="left" vertical="top"/>
    </xf>
    <xf numFmtId="2" fontId="9" fillId="3" borderId="11" xfId="2" applyNumberFormat="1" applyFont="1" applyFill="1" applyBorder="1" applyAlignment="1">
      <alignment horizontal="left" vertical="top" wrapText="1" indent="1"/>
    </xf>
    <xf numFmtId="0" fontId="6" fillId="3" borderId="0" xfId="0" applyFont="1" applyFill="1"/>
    <xf numFmtId="3" fontId="8" fillId="0" borderId="5"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6" xfId="0" applyNumberFormat="1" applyFont="1" applyBorder="1" applyAlignment="1">
      <alignment horizontal="center" vertical="center" wrapText="1"/>
    </xf>
  </cellXfs>
  <cellStyles count="12">
    <cellStyle name="Čárka 2" xfId="5"/>
    <cellStyle name="Čárka 2 2" xfId="9"/>
    <cellStyle name="Čárka 3" xfId="3"/>
    <cellStyle name="Normální" xfId="0" builtinId="0"/>
    <cellStyle name="Normální 2" xfId="1"/>
    <cellStyle name="Normální 2 2" xfId="7"/>
    <cellStyle name="Normální 2 3" xfId="4"/>
    <cellStyle name="Normální 3" xfId="2"/>
    <cellStyle name="Normální 4" xfId="6"/>
    <cellStyle name="Normální 4 2" xfId="10"/>
    <cellStyle name="Normální 5" xfId="8"/>
    <cellStyle name="Normální 6" xfId="11"/>
  </cellStyles>
  <dxfs count="0"/>
  <tableStyles count="0" defaultTableStyle="TableStyleMedium2" defaultPivotStyle="PivotStyleLight16"/>
  <colors>
    <mruColors>
      <color rgb="FF99FF99"/>
      <color rgb="FFCCFFCC"/>
      <color rgb="FFF2FC92"/>
      <color rgb="FF99FFCC"/>
      <color rgb="FFFAFE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5"/>
  <sheetViews>
    <sheetView tabSelected="1" view="pageBreakPreview" zoomScaleNormal="50" zoomScaleSheetLayoutView="100" workbookViewId="0"/>
  </sheetViews>
  <sheetFormatPr defaultColWidth="9.109375" defaultRowHeight="14.4" outlineLevelRow="1" x14ac:dyDescent="0.3"/>
  <cols>
    <col min="1" max="1" width="4" style="87" customWidth="1"/>
    <col min="2" max="2" width="0.88671875" style="87" customWidth="1"/>
    <col min="3" max="3" width="3.6640625" style="87" customWidth="1"/>
    <col min="4" max="4" width="72.109375" style="118" customWidth="1"/>
    <col min="5" max="6" width="5.6640625" style="86" customWidth="1"/>
    <col min="7" max="7" width="14.6640625" style="86" customWidth="1"/>
    <col min="8" max="8" width="15.6640625" style="86" customWidth="1"/>
    <col min="9" max="9" width="10.88671875" style="120" customWidth="1"/>
    <col min="10" max="16384" width="9.109375" style="120"/>
  </cols>
  <sheetData>
    <row r="1" spans="1:14" x14ac:dyDescent="0.3">
      <c r="A1" s="6"/>
      <c r="B1" s="7"/>
      <c r="C1" s="8"/>
      <c r="D1" s="105" t="s">
        <v>74</v>
      </c>
      <c r="E1" s="9"/>
      <c r="F1" s="10"/>
      <c r="G1" s="11"/>
      <c r="H1" s="12"/>
      <c r="I1" s="1"/>
      <c r="J1" s="2"/>
      <c r="K1" s="2"/>
      <c r="L1" s="2"/>
      <c r="M1" s="2"/>
      <c r="N1" s="2"/>
    </row>
    <row r="2" spans="1:14" x14ac:dyDescent="0.3">
      <c r="A2" s="13"/>
      <c r="B2" s="14"/>
      <c r="C2" s="15"/>
      <c r="D2" s="106" t="s">
        <v>87</v>
      </c>
      <c r="E2" s="16"/>
      <c r="F2" s="17"/>
      <c r="G2" s="18"/>
      <c r="H2" s="19"/>
      <c r="I2" s="1"/>
      <c r="J2" s="2"/>
      <c r="K2" s="2"/>
      <c r="L2" s="2"/>
      <c r="M2" s="2"/>
      <c r="N2" s="2"/>
    </row>
    <row r="3" spans="1:14" x14ac:dyDescent="0.3">
      <c r="A3" s="13"/>
      <c r="B3" s="14"/>
      <c r="C3" s="15"/>
      <c r="D3" s="106" t="s">
        <v>76</v>
      </c>
      <c r="E3" s="16"/>
      <c r="F3" s="17"/>
      <c r="G3" s="18"/>
      <c r="H3" s="19"/>
      <c r="I3" s="1"/>
      <c r="J3" s="2"/>
      <c r="K3" s="2"/>
      <c r="L3" s="2"/>
      <c r="M3" s="2"/>
      <c r="N3" s="2"/>
    </row>
    <row r="4" spans="1:14" ht="15.6" x14ac:dyDescent="0.3">
      <c r="A4" s="13"/>
      <c r="B4" s="14"/>
      <c r="C4" s="15"/>
      <c r="D4" s="106" t="s">
        <v>73</v>
      </c>
      <c r="E4" s="16"/>
      <c r="F4" s="17"/>
      <c r="G4" s="18"/>
      <c r="H4" s="19"/>
      <c r="I4" s="1"/>
      <c r="J4" s="2"/>
      <c r="K4" s="2"/>
      <c r="L4" s="2"/>
      <c r="M4" s="2"/>
      <c r="N4" s="2"/>
    </row>
    <row r="5" spans="1:14" x14ac:dyDescent="0.3">
      <c r="A5" s="13"/>
      <c r="B5" s="14"/>
      <c r="C5" s="15"/>
      <c r="D5" s="106" t="s">
        <v>38</v>
      </c>
      <c r="E5" s="16"/>
      <c r="F5" s="17"/>
      <c r="G5" s="18"/>
      <c r="H5" s="19"/>
      <c r="I5" s="1"/>
      <c r="J5" s="2"/>
      <c r="K5" s="2"/>
      <c r="L5" s="2"/>
      <c r="M5" s="2"/>
      <c r="N5" s="2"/>
    </row>
    <row r="6" spans="1:14" x14ac:dyDescent="0.3">
      <c r="A6" s="13"/>
      <c r="B6" s="14"/>
      <c r="C6" s="15"/>
      <c r="D6" s="107"/>
      <c r="E6" s="16"/>
      <c r="F6" s="17"/>
      <c r="G6" s="18"/>
      <c r="H6" s="19"/>
      <c r="I6" s="1"/>
      <c r="J6" s="2"/>
      <c r="K6" s="2"/>
      <c r="L6" s="2"/>
      <c r="M6" s="2"/>
      <c r="N6" s="2"/>
    </row>
    <row r="7" spans="1:14" x14ac:dyDescent="0.3">
      <c r="A7" s="20"/>
      <c r="B7" s="21"/>
      <c r="C7" s="22"/>
      <c r="D7" s="108"/>
      <c r="E7" s="23"/>
      <c r="F7" s="24"/>
      <c r="G7" s="25"/>
      <c r="H7" s="26"/>
      <c r="I7" s="1"/>
      <c r="J7" s="2"/>
      <c r="K7" s="2"/>
      <c r="L7" s="2"/>
      <c r="M7" s="2"/>
      <c r="N7" s="2"/>
    </row>
    <row r="8" spans="1:14" ht="27" x14ac:dyDescent="0.3">
      <c r="A8" s="175" t="s">
        <v>2</v>
      </c>
      <c r="B8" s="176"/>
      <c r="C8" s="177"/>
      <c r="D8" s="109" t="s">
        <v>3</v>
      </c>
      <c r="E8" s="27" t="s">
        <v>4</v>
      </c>
      <c r="F8" s="28" t="s">
        <v>5</v>
      </c>
      <c r="G8" s="29" t="s">
        <v>39</v>
      </c>
      <c r="H8" s="30" t="s">
        <v>40</v>
      </c>
      <c r="I8" s="3"/>
      <c r="J8" s="4"/>
      <c r="K8" s="4"/>
      <c r="L8" s="4"/>
      <c r="M8" s="4"/>
      <c r="N8" s="4"/>
    </row>
    <row r="9" spans="1:14" x14ac:dyDescent="0.3">
      <c r="A9" s="33" t="s">
        <v>6</v>
      </c>
      <c r="B9" s="34" t="s">
        <v>7</v>
      </c>
      <c r="C9" s="35"/>
      <c r="D9" s="110" t="s">
        <v>30</v>
      </c>
      <c r="E9" s="36"/>
      <c r="F9" s="37"/>
      <c r="G9" s="37"/>
      <c r="H9" s="38"/>
      <c r="I9" s="1"/>
      <c r="J9" s="2"/>
      <c r="K9" s="2"/>
      <c r="L9" s="2"/>
      <c r="M9" s="2"/>
      <c r="N9" s="2"/>
    </row>
    <row r="10" spans="1:14" x14ac:dyDescent="0.3">
      <c r="A10" s="39">
        <v>1</v>
      </c>
      <c r="B10" s="40" t="s">
        <v>7</v>
      </c>
      <c r="C10" s="41">
        <f>SUM($J$10:J10)</f>
        <v>1</v>
      </c>
      <c r="D10" s="64" t="s">
        <v>53</v>
      </c>
      <c r="E10" s="42" t="s">
        <v>14</v>
      </c>
      <c r="F10" s="48">
        <v>1</v>
      </c>
      <c r="G10" s="44"/>
      <c r="H10" s="44"/>
      <c r="I10" s="121"/>
      <c r="J10" s="120">
        <v>1</v>
      </c>
    </row>
    <row r="11" spans="1:14" ht="171.6" customHeight="1" outlineLevel="1" x14ac:dyDescent="0.3">
      <c r="A11" s="31"/>
      <c r="B11" s="32"/>
      <c r="C11" s="45"/>
      <c r="D11" s="111" t="s">
        <v>9</v>
      </c>
      <c r="E11" s="42"/>
      <c r="F11" s="46"/>
      <c r="G11" s="47"/>
      <c r="H11" s="47"/>
      <c r="I11" s="121"/>
    </row>
    <row r="12" spans="1:14" ht="15.6" x14ac:dyDescent="0.3">
      <c r="A12" s="39">
        <v>1</v>
      </c>
      <c r="B12" s="40" t="s">
        <v>7</v>
      </c>
      <c r="C12" s="41">
        <f>SUM($J$10:J12)</f>
        <v>2</v>
      </c>
      <c r="D12" s="64" t="s">
        <v>10</v>
      </c>
      <c r="E12" s="49" t="s">
        <v>41</v>
      </c>
      <c r="F12" s="46">
        <v>2120</v>
      </c>
      <c r="G12" s="44"/>
      <c r="H12" s="50"/>
      <c r="I12" s="121"/>
      <c r="J12" s="120">
        <v>1</v>
      </c>
    </row>
    <row r="13" spans="1:14" ht="72.599999999999994" customHeight="1" outlineLevel="1" x14ac:dyDescent="0.3">
      <c r="A13" s="39"/>
      <c r="B13" s="40"/>
      <c r="C13" s="45"/>
      <c r="D13" s="51" t="s">
        <v>11</v>
      </c>
      <c r="E13" s="42"/>
      <c r="F13" s="46"/>
      <c r="G13" s="47"/>
      <c r="H13" s="47"/>
      <c r="I13" s="121"/>
    </row>
    <row r="14" spans="1:14" x14ac:dyDescent="0.3">
      <c r="A14" s="33" t="s">
        <v>12</v>
      </c>
      <c r="B14" s="34"/>
      <c r="C14" s="52"/>
      <c r="D14" s="112" t="s">
        <v>13</v>
      </c>
      <c r="E14" s="53"/>
      <c r="F14" s="54"/>
      <c r="G14" s="55"/>
      <c r="H14" s="56"/>
      <c r="I14" s="121"/>
    </row>
    <row r="15" spans="1:14" x14ac:dyDescent="0.3">
      <c r="A15" s="150">
        <v>2</v>
      </c>
      <c r="B15" s="151" t="s">
        <v>7</v>
      </c>
      <c r="C15" s="152">
        <f>SUM($K$15:K15)</f>
        <v>1</v>
      </c>
      <c r="D15" s="113" t="s">
        <v>94</v>
      </c>
      <c r="E15" s="42" t="s">
        <v>14</v>
      </c>
      <c r="F15" s="153">
        <v>1</v>
      </c>
      <c r="G15" s="154"/>
      <c r="H15" s="155"/>
      <c r="I15" s="121"/>
      <c r="K15" s="120">
        <v>1</v>
      </c>
    </row>
    <row r="16" spans="1:14" ht="159" customHeight="1" outlineLevel="1" x14ac:dyDescent="0.3">
      <c r="A16" s="150"/>
      <c r="B16" s="151"/>
      <c r="C16" s="152"/>
      <c r="D16" s="114" t="s">
        <v>44</v>
      </c>
      <c r="E16" s="61"/>
      <c r="F16" s="153"/>
      <c r="G16" s="156"/>
      <c r="H16" s="63"/>
      <c r="I16" s="121"/>
    </row>
    <row r="17" spans="1:12" outlineLevel="1" x14ac:dyDescent="0.3">
      <c r="A17" s="57">
        <v>2</v>
      </c>
      <c r="B17" s="58" t="s">
        <v>7</v>
      </c>
      <c r="C17" s="59">
        <v>2</v>
      </c>
      <c r="D17" s="64" t="s">
        <v>88</v>
      </c>
      <c r="E17" s="42" t="s">
        <v>14</v>
      </c>
      <c r="F17" s="46">
        <v>1</v>
      </c>
      <c r="G17" s="47"/>
      <c r="H17" s="47"/>
      <c r="I17" s="121"/>
    </row>
    <row r="18" spans="1:12" ht="118.8" outlineLevel="1" x14ac:dyDescent="0.3">
      <c r="A18" s="57"/>
      <c r="B18" s="58"/>
      <c r="C18" s="59"/>
      <c r="D18" s="114" t="s">
        <v>103</v>
      </c>
      <c r="E18" s="42"/>
      <c r="F18" s="46"/>
      <c r="G18" s="47"/>
      <c r="H18" s="47"/>
      <c r="I18" s="121"/>
    </row>
    <row r="19" spans="1:12" outlineLevel="1" x14ac:dyDescent="0.3">
      <c r="A19" s="57">
        <v>2</v>
      </c>
      <c r="B19" s="58" t="s">
        <v>7</v>
      </c>
      <c r="C19" s="59">
        <v>3</v>
      </c>
      <c r="D19" s="64" t="s">
        <v>89</v>
      </c>
      <c r="E19" s="42" t="s">
        <v>14</v>
      </c>
      <c r="F19" s="46">
        <v>1</v>
      </c>
      <c r="G19" s="47"/>
      <c r="H19" s="47"/>
      <c r="I19" s="121"/>
    </row>
    <row r="20" spans="1:12" ht="118.8" outlineLevel="1" x14ac:dyDescent="0.3">
      <c r="A20" s="57"/>
      <c r="B20" s="58"/>
      <c r="C20" s="59"/>
      <c r="D20" s="114" t="s">
        <v>103</v>
      </c>
      <c r="E20" s="42"/>
      <c r="F20" s="46"/>
      <c r="G20" s="47"/>
      <c r="H20" s="47"/>
      <c r="I20" s="121"/>
    </row>
    <row r="21" spans="1:12" outlineLevel="1" x14ac:dyDescent="0.3">
      <c r="A21" s="57">
        <v>2</v>
      </c>
      <c r="B21" s="58" t="s">
        <v>7</v>
      </c>
      <c r="C21" s="59">
        <v>4</v>
      </c>
      <c r="D21" s="64" t="s">
        <v>33</v>
      </c>
      <c r="E21" s="42" t="s">
        <v>14</v>
      </c>
      <c r="F21" s="46">
        <v>2</v>
      </c>
      <c r="G21" s="47"/>
      <c r="H21" s="47"/>
      <c r="I21" s="121"/>
    </row>
    <row r="22" spans="1:12" ht="77.400000000000006" customHeight="1" outlineLevel="1" x14ac:dyDescent="0.3">
      <c r="A22" s="57"/>
      <c r="B22" s="58"/>
      <c r="C22" s="59"/>
      <c r="D22" s="51" t="s">
        <v>45</v>
      </c>
      <c r="E22" s="42"/>
      <c r="F22" s="46"/>
      <c r="G22" s="47"/>
      <c r="H22" s="47"/>
      <c r="I22" s="121"/>
    </row>
    <row r="23" spans="1:12" x14ac:dyDescent="0.3">
      <c r="A23" s="150">
        <v>2</v>
      </c>
      <c r="B23" s="151" t="s">
        <v>7</v>
      </c>
      <c r="C23" s="152">
        <v>5</v>
      </c>
      <c r="D23" s="64" t="s">
        <v>104</v>
      </c>
      <c r="E23" s="42" t="s">
        <v>14</v>
      </c>
      <c r="F23" s="157">
        <v>1</v>
      </c>
      <c r="G23" s="156"/>
      <c r="H23" s="156"/>
      <c r="I23" s="121"/>
      <c r="K23" s="120">
        <v>1</v>
      </c>
    </row>
    <row r="24" spans="1:12" ht="105.6" outlineLevel="1" x14ac:dyDescent="0.3">
      <c r="A24" s="150"/>
      <c r="B24" s="151"/>
      <c r="C24" s="152"/>
      <c r="D24" s="51" t="s">
        <v>48</v>
      </c>
      <c r="E24" s="42"/>
      <c r="F24" s="157"/>
      <c r="G24" s="156"/>
      <c r="H24" s="156"/>
      <c r="I24" s="121"/>
    </row>
    <row r="25" spans="1:12" outlineLevel="1" x14ac:dyDescent="0.3">
      <c r="A25" s="150">
        <v>2</v>
      </c>
      <c r="B25" s="151" t="s">
        <v>7</v>
      </c>
      <c r="C25" s="152">
        <v>6</v>
      </c>
      <c r="D25" s="64" t="s">
        <v>105</v>
      </c>
      <c r="E25" s="42" t="s">
        <v>14</v>
      </c>
      <c r="F25" s="157">
        <v>1</v>
      </c>
      <c r="G25" s="156"/>
      <c r="H25" s="156"/>
      <c r="I25" s="121"/>
    </row>
    <row r="26" spans="1:12" ht="105.6" outlineLevel="1" x14ac:dyDescent="0.3">
      <c r="A26" s="150"/>
      <c r="B26" s="151"/>
      <c r="C26" s="152"/>
      <c r="D26" s="51" t="s">
        <v>48</v>
      </c>
      <c r="E26" s="42"/>
      <c r="F26" s="157"/>
      <c r="G26" s="156"/>
      <c r="H26" s="156"/>
      <c r="I26" s="121"/>
    </row>
    <row r="27" spans="1:12" s="166" customFormat="1" ht="15.75" customHeight="1" outlineLevel="1" x14ac:dyDescent="0.3">
      <c r="A27" s="159">
        <v>2</v>
      </c>
      <c r="B27" s="160" t="s">
        <v>7</v>
      </c>
      <c r="C27" s="161">
        <v>7</v>
      </c>
      <c r="D27" s="158" t="s">
        <v>70</v>
      </c>
      <c r="E27" s="162" t="s">
        <v>72</v>
      </c>
      <c r="F27" s="163">
        <v>215</v>
      </c>
      <c r="G27" s="164"/>
      <c r="H27" s="164"/>
      <c r="I27" s="165"/>
    </row>
    <row r="28" spans="1:12" ht="133.94999999999999" customHeight="1" outlineLevel="1" x14ac:dyDescent="0.3">
      <c r="A28" s="57"/>
      <c r="B28" s="58"/>
      <c r="C28" s="59"/>
      <c r="D28" s="51" t="s">
        <v>71</v>
      </c>
      <c r="E28" s="42"/>
      <c r="F28" s="46"/>
      <c r="G28" s="62"/>
      <c r="H28" s="62"/>
      <c r="I28" s="121"/>
    </row>
    <row r="29" spans="1:12" x14ac:dyDescent="0.3">
      <c r="A29" s="67" t="s">
        <v>1</v>
      </c>
      <c r="B29" s="68" t="s">
        <v>7</v>
      </c>
      <c r="C29" s="52"/>
      <c r="D29" s="112" t="s">
        <v>16</v>
      </c>
      <c r="E29" s="53"/>
      <c r="F29" s="54"/>
      <c r="G29" s="55"/>
      <c r="H29" s="56"/>
      <c r="I29" s="121"/>
    </row>
    <row r="30" spans="1:12" x14ac:dyDescent="0.3">
      <c r="A30" s="57">
        <v>3</v>
      </c>
      <c r="B30" s="58" t="s">
        <v>7</v>
      </c>
      <c r="C30" s="59">
        <f>SUM($L$30:L30)</f>
        <v>1</v>
      </c>
      <c r="D30" s="64" t="s">
        <v>35</v>
      </c>
      <c r="E30" s="42" t="s">
        <v>0</v>
      </c>
      <c r="F30" s="46">
        <v>202</v>
      </c>
      <c r="G30" s="44"/>
      <c r="H30" s="50"/>
      <c r="I30" s="121"/>
      <c r="L30" s="120">
        <v>1</v>
      </c>
    </row>
    <row r="31" spans="1:12" ht="409.6" outlineLevel="1" x14ac:dyDescent="0.3">
      <c r="A31" s="57"/>
      <c r="B31" s="58"/>
      <c r="C31" s="59"/>
      <c r="D31" s="51" t="s">
        <v>161</v>
      </c>
      <c r="E31" s="42"/>
      <c r="F31" s="46"/>
      <c r="G31" s="47"/>
      <c r="H31" s="47"/>
      <c r="I31" s="121"/>
    </row>
    <row r="32" spans="1:12" outlineLevel="1" x14ac:dyDescent="0.3">
      <c r="A32" s="57">
        <v>3</v>
      </c>
      <c r="B32" s="58" t="s">
        <v>7</v>
      </c>
      <c r="C32" s="59">
        <v>2</v>
      </c>
      <c r="D32" s="64" t="s">
        <v>99</v>
      </c>
      <c r="E32" s="42" t="s">
        <v>14</v>
      </c>
      <c r="F32" s="46">
        <v>3</v>
      </c>
      <c r="G32" s="47"/>
      <c r="H32" s="47"/>
      <c r="I32" s="121"/>
    </row>
    <row r="33" spans="1:13" ht="290.39999999999998" outlineLevel="1" x14ac:dyDescent="0.3">
      <c r="A33" s="57"/>
      <c r="B33" s="58"/>
      <c r="C33" s="59"/>
      <c r="D33" s="51" t="s">
        <v>130</v>
      </c>
      <c r="E33" s="42"/>
      <c r="F33" s="46"/>
      <c r="G33" s="47"/>
      <c r="H33" s="47"/>
      <c r="I33" s="121"/>
    </row>
    <row r="34" spans="1:13" x14ac:dyDescent="0.3">
      <c r="A34" s="57">
        <v>3</v>
      </c>
      <c r="B34" s="58" t="s">
        <v>7</v>
      </c>
      <c r="C34" s="59">
        <v>3</v>
      </c>
      <c r="D34" s="64" t="s">
        <v>17</v>
      </c>
      <c r="E34" s="42" t="s">
        <v>14</v>
      </c>
      <c r="F34" s="46">
        <v>3</v>
      </c>
      <c r="G34" s="44"/>
      <c r="H34" s="50"/>
      <c r="I34" s="121"/>
      <c r="L34" s="120">
        <v>1</v>
      </c>
    </row>
    <row r="35" spans="1:13" ht="99.6" customHeight="1" outlineLevel="1" x14ac:dyDescent="0.3">
      <c r="A35" s="57"/>
      <c r="B35" s="58"/>
      <c r="C35" s="59"/>
      <c r="D35" s="51" t="s">
        <v>158</v>
      </c>
      <c r="E35" s="42"/>
      <c r="F35" s="46"/>
      <c r="G35" s="47"/>
      <c r="H35" s="47"/>
      <c r="I35" s="121"/>
    </row>
    <row r="36" spans="1:13" x14ac:dyDescent="0.3">
      <c r="A36" s="57">
        <v>3</v>
      </c>
      <c r="B36" s="58" t="s">
        <v>7</v>
      </c>
      <c r="C36" s="59">
        <f>SUM($L$30:L36)</f>
        <v>3</v>
      </c>
      <c r="D36" s="69" t="s">
        <v>31</v>
      </c>
      <c r="E36" s="42" t="s">
        <v>14</v>
      </c>
      <c r="F36" s="46">
        <v>8</v>
      </c>
      <c r="G36" s="47"/>
      <c r="H36" s="47"/>
      <c r="I36" s="121"/>
      <c r="L36" s="120">
        <v>1</v>
      </c>
    </row>
    <row r="37" spans="1:13" ht="42" customHeight="1" outlineLevel="1" x14ac:dyDescent="0.3">
      <c r="A37" s="57"/>
      <c r="B37" s="58"/>
      <c r="C37" s="59"/>
      <c r="D37" s="70" t="s">
        <v>49</v>
      </c>
      <c r="E37" s="42"/>
      <c r="F37" s="46"/>
      <c r="G37" s="47"/>
      <c r="H37" s="47"/>
      <c r="I37" s="121"/>
    </row>
    <row r="38" spans="1:13" outlineLevel="1" x14ac:dyDescent="0.3">
      <c r="A38" s="57">
        <v>3</v>
      </c>
      <c r="B38" s="58" t="s">
        <v>7</v>
      </c>
      <c r="C38" s="59">
        <v>4</v>
      </c>
      <c r="D38" s="69" t="s">
        <v>64</v>
      </c>
      <c r="E38" s="42" t="s">
        <v>14</v>
      </c>
      <c r="F38" s="46">
        <v>3</v>
      </c>
      <c r="G38" s="47"/>
      <c r="H38" s="47"/>
      <c r="I38" s="121"/>
    </row>
    <row r="39" spans="1:13" ht="39.6" outlineLevel="1" x14ac:dyDescent="0.3">
      <c r="A39" s="57"/>
      <c r="B39" s="58"/>
      <c r="C39" s="59"/>
      <c r="D39" s="70" t="s">
        <v>65</v>
      </c>
      <c r="E39" s="42"/>
      <c r="F39" s="46"/>
      <c r="G39" s="47"/>
      <c r="H39" s="47"/>
      <c r="I39" s="121"/>
    </row>
    <row r="40" spans="1:13" outlineLevel="1" x14ac:dyDescent="0.3">
      <c r="A40" s="57">
        <v>3</v>
      </c>
      <c r="B40" s="58" t="s">
        <v>7</v>
      </c>
      <c r="C40" s="59">
        <v>5</v>
      </c>
      <c r="D40" s="64" t="s">
        <v>108</v>
      </c>
      <c r="E40" s="42" t="s">
        <v>14</v>
      </c>
      <c r="F40" s="46">
        <v>2</v>
      </c>
      <c r="G40" s="47"/>
      <c r="H40" s="47"/>
      <c r="I40" s="121"/>
    </row>
    <row r="41" spans="1:13" ht="278.39999999999998" customHeight="1" outlineLevel="1" x14ac:dyDescent="0.3">
      <c r="A41" s="57"/>
      <c r="B41" s="58"/>
      <c r="C41" s="59"/>
      <c r="D41" s="51" t="s">
        <v>131</v>
      </c>
      <c r="E41" s="42"/>
      <c r="F41" s="46"/>
      <c r="G41" s="47"/>
      <c r="H41" s="47"/>
      <c r="I41" s="121"/>
    </row>
    <row r="42" spans="1:13" x14ac:dyDescent="0.3">
      <c r="A42" s="57">
        <v>3</v>
      </c>
      <c r="B42" s="58" t="s">
        <v>7</v>
      </c>
      <c r="C42" s="59">
        <v>6</v>
      </c>
      <c r="D42" s="64" t="s">
        <v>50</v>
      </c>
      <c r="E42" s="42" t="s">
        <v>14</v>
      </c>
      <c r="F42" s="46">
        <v>2</v>
      </c>
      <c r="G42" s="47"/>
      <c r="H42" s="47"/>
      <c r="I42" s="121"/>
      <c r="L42" s="120">
        <v>1</v>
      </c>
    </row>
    <row r="43" spans="1:13" ht="264" outlineLevel="1" x14ac:dyDescent="0.3">
      <c r="A43" s="57"/>
      <c r="B43" s="58"/>
      <c r="C43" s="59"/>
      <c r="D43" s="51" t="s">
        <v>132</v>
      </c>
      <c r="E43" s="42"/>
      <c r="F43" s="46"/>
      <c r="G43" s="47"/>
      <c r="H43" s="47"/>
      <c r="I43" s="121"/>
    </row>
    <row r="44" spans="1:13" outlineLevel="1" x14ac:dyDescent="0.3">
      <c r="A44" s="57">
        <v>3</v>
      </c>
      <c r="B44" s="58" t="s">
        <v>7</v>
      </c>
      <c r="C44" s="59">
        <v>7</v>
      </c>
      <c r="D44" s="64" t="s">
        <v>28</v>
      </c>
      <c r="E44" s="42" t="s">
        <v>14</v>
      </c>
      <c r="F44" s="46">
        <v>2</v>
      </c>
      <c r="G44" s="47"/>
      <c r="H44" s="47"/>
      <c r="I44" s="121"/>
    </row>
    <row r="45" spans="1:13" ht="79.2" outlineLevel="1" x14ac:dyDescent="0.3">
      <c r="A45" s="57"/>
      <c r="B45" s="58"/>
      <c r="C45" s="59"/>
      <c r="D45" s="115" t="s">
        <v>133</v>
      </c>
      <c r="E45" s="42"/>
      <c r="F45" s="46"/>
      <c r="G45" s="47"/>
      <c r="H45" s="47"/>
      <c r="I45" s="121"/>
    </row>
    <row r="46" spans="1:13" x14ac:dyDescent="0.3">
      <c r="A46" s="67">
        <v>4</v>
      </c>
      <c r="B46" s="68" t="s">
        <v>7</v>
      </c>
      <c r="C46" s="52"/>
      <c r="D46" s="112" t="s">
        <v>18</v>
      </c>
      <c r="E46" s="72"/>
      <c r="F46" s="73"/>
      <c r="G46" s="74"/>
      <c r="H46" s="75"/>
      <c r="I46" s="121"/>
    </row>
    <row r="47" spans="1:13" x14ac:dyDescent="0.3">
      <c r="A47" s="57">
        <v>4</v>
      </c>
      <c r="B47" s="58" t="s">
        <v>7</v>
      </c>
      <c r="C47" s="59">
        <f>SUM($M$47:M47)</f>
        <v>1</v>
      </c>
      <c r="D47" s="64" t="s">
        <v>19</v>
      </c>
      <c r="E47" s="42" t="s">
        <v>0</v>
      </c>
      <c r="F47" s="43">
        <v>105</v>
      </c>
      <c r="G47" s="76"/>
      <c r="H47" s="77"/>
      <c r="I47" s="121"/>
      <c r="M47" s="120">
        <v>1</v>
      </c>
    </row>
    <row r="48" spans="1:13" ht="153" customHeight="1" outlineLevel="1" x14ac:dyDescent="0.3">
      <c r="A48" s="57"/>
      <c r="B48" s="58"/>
      <c r="C48" s="59"/>
      <c r="D48" s="51" t="s">
        <v>36</v>
      </c>
      <c r="E48" s="42"/>
      <c r="F48" s="78"/>
      <c r="G48" s="79"/>
      <c r="H48" s="79"/>
      <c r="I48" s="121"/>
    </row>
    <row r="49" spans="1:14" x14ac:dyDescent="0.3">
      <c r="A49" s="57">
        <v>4</v>
      </c>
      <c r="B49" s="58" t="s">
        <v>7</v>
      </c>
      <c r="C49" s="59">
        <f>SUM($M$47:M49)</f>
        <v>2</v>
      </c>
      <c r="D49" s="64" t="s">
        <v>20</v>
      </c>
      <c r="E49" s="42" t="s">
        <v>14</v>
      </c>
      <c r="F49" s="43">
        <v>8</v>
      </c>
      <c r="G49" s="76"/>
      <c r="H49" s="77"/>
      <c r="I49" s="121"/>
      <c r="M49" s="120">
        <v>1</v>
      </c>
    </row>
    <row r="50" spans="1:14" ht="169.2" customHeight="1" outlineLevel="1" x14ac:dyDescent="0.3">
      <c r="A50" s="57"/>
      <c r="B50" s="58"/>
      <c r="C50" s="59"/>
      <c r="D50" s="51" t="s">
        <v>37</v>
      </c>
      <c r="E50" s="42"/>
      <c r="F50" s="78"/>
      <c r="G50" s="79"/>
      <c r="H50" s="79"/>
      <c r="I50" s="121"/>
    </row>
    <row r="51" spans="1:14" s="100" customFormat="1" x14ac:dyDescent="0.3">
      <c r="A51" s="122">
        <v>4</v>
      </c>
      <c r="B51" s="123" t="s">
        <v>7</v>
      </c>
      <c r="C51" s="124">
        <f>SUM($M$47:M51)</f>
        <v>3</v>
      </c>
      <c r="D51" s="126" t="s">
        <v>21</v>
      </c>
      <c r="E51" s="71" t="s">
        <v>14</v>
      </c>
      <c r="F51" s="101">
        <v>15</v>
      </c>
      <c r="G51" s="98"/>
      <c r="H51" s="98"/>
      <c r="I51" s="99"/>
      <c r="M51" s="100">
        <v>1</v>
      </c>
    </row>
    <row r="52" spans="1:14" s="100" customFormat="1" ht="45.6" customHeight="1" outlineLevel="1" x14ac:dyDescent="0.3">
      <c r="A52" s="122"/>
      <c r="B52" s="123"/>
      <c r="C52" s="124"/>
      <c r="D52" s="125" t="s">
        <v>51</v>
      </c>
      <c r="E52" s="71"/>
      <c r="F52" s="97"/>
      <c r="G52" s="98"/>
      <c r="H52" s="98"/>
      <c r="I52" s="99"/>
    </row>
    <row r="53" spans="1:14" s="100" customFormat="1" ht="17.399999999999999" customHeight="1" outlineLevel="1" x14ac:dyDescent="0.3">
      <c r="A53" s="122">
        <v>4</v>
      </c>
      <c r="B53" s="123" t="s">
        <v>7</v>
      </c>
      <c r="C53" s="124">
        <f>SUM($M$47:M53)</f>
        <v>4</v>
      </c>
      <c r="D53" s="139" t="s">
        <v>22</v>
      </c>
      <c r="E53" s="71" t="s">
        <v>14</v>
      </c>
      <c r="F53" s="97">
        <v>1</v>
      </c>
      <c r="G53" s="98"/>
      <c r="H53" s="98"/>
      <c r="I53" s="99"/>
      <c r="M53" s="100">
        <v>1</v>
      </c>
    </row>
    <row r="54" spans="1:14" s="100" customFormat="1" ht="62.4" customHeight="1" outlineLevel="1" x14ac:dyDescent="0.3">
      <c r="A54" s="122"/>
      <c r="B54" s="123"/>
      <c r="C54" s="124"/>
      <c r="D54" s="125" t="s">
        <v>52</v>
      </c>
      <c r="E54" s="71"/>
      <c r="F54" s="97"/>
      <c r="G54" s="98"/>
      <c r="H54" s="98"/>
      <c r="I54" s="99"/>
    </row>
    <row r="55" spans="1:14" s="119" customFormat="1" x14ac:dyDescent="0.3">
      <c r="A55" s="127">
        <v>5</v>
      </c>
      <c r="B55" s="128" t="s">
        <v>7</v>
      </c>
      <c r="C55" s="129"/>
      <c r="D55" s="130" t="s">
        <v>23</v>
      </c>
      <c r="E55" s="131"/>
      <c r="F55" s="132"/>
      <c r="G55" s="132"/>
      <c r="H55" s="133"/>
      <c r="I55" s="95"/>
    </row>
    <row r="56" spans="1:14" s="119" customFormat="1" x14ac:dyDescent="0.3">
      <c r="A56" s="122">
        <v>5</v>
      </c>
      <c r="B56" s="123" t="s">
        <v>7</v>
      </c>
      <c r="C56" s="124">
        <v>1</v>
      </c>
      <c r="D56" s="126" t="s">
        <v>115</v>
      </c>
      <c r="E56" s="102" t="s">
        <v>14</v>
      </c>
      <c r="F56" s="103">
        <v>4</v>
      </c>
      <c r="G56" s="103"/>
      <c r="H56" s="104"/>
      <c r="I56" s="95"/>
      <c r="L56" s="96"/>
      <c r="N56" s="119">
        <v>1</v>
      </c>
    </row>
    <row r="57" spans="1:14" s="119" customFormat="1" ht="112.8" customHeight="1" x14ac:dyDescent="0.3">
      <c r="A57" s="122"/>
      <c r="B57" s="123"/>
      <c r="C57" s="124"/>
      <c r="D57" s="134" t="s">
        <v>134</v>
      </c>
      <c r="E57" s="102"/>
      <c r="F57" s="103"/>
      <c r="G57" s="103"/>
      <c r="H57" s="104"/>
      <c r="I57" s="95"/>
      <c r="L57" s="96"/>
    </row>
    <row r="58" spans="1:14" s="119" customFormat="1" x14ac:dyDescent="0.3">
      <c r="A58" s="122">
        <v>5</v>
      </c>
      <c r="B58" s="123" t="s">
        <v>7</v>
      </c>
      <c r="C58" s="124">
        <v>2</v>
      </c>
      <c r="D58" s="158" t="s">
        <v>116</v>
      </c>
      <c r="E58" s="102" t="s">
        <v>14</v>
      </c>
      <c r="F58" s="103">
        <v>3</v>
      </c>
      <c r="G58" s="103"/>
      <c r="H58" s="104"/>
      <c r="I58" s="95"/>
      <c r="L58" s="96"/>
    </row>
    <row r="59" spans="1:14" s="119" customFormat="1" ht="127.2" customHeight="1" x14ac:dyDescent="0.3">
      <c r="A59" s="122"/>
      <c r="B59" s="123"/>
      <c r="C59" s="124"/>
      <c r="D59" s="134" t="s">
        <v>135</v>
      </c>
      <c r="E59" s="102"/>
      <c r="F59" s="103"/>
      <c r="G59" s="103"/>
      <c r="H59" s="104"/>
      <c r="I59" s="95"/>
      <c r="L59" s="96"/>
    </row>
    <row r="60" spans="1:14" s="119" customFormat="1" x14ac:dyDescent="0.3">
      <c r="A60" s="122">
        <v>5</v>
      </c>
      <c r="B60" s="123" t="s">
        <v>7</v>
      </c>
      <c r="C60" s="124">
        <f>SUM($N60:N$210)</f>
        <v>3</v>
      </c>
      <c r="D60" s="126" t="s">
        <v>125</v>
      </c>
      <c r="E60" s="102" t="s">
        <v>14</v>
      </c>
      <c r="F60" s="103">
        <v>1</v>
      </c>
      <c r="G60" s="103"/>
      <c r="H60" s="104"/>
      <c r="I60" s="95"/>
      <c r="L60" s="96"/>
    </row>
    <row r="61" spans="1:14" s="100" customFormat="1" ht="114" customHeight="1" x14ac:dyDescent="0.3">
      <c r="A61" s="122"/>
      <c r="B61" s="123"/>
      <c r="C61" s="124"/>
      <c r="D61" s="134" t="s">
        <v>136</v>
      </c>
      <c r="E61" s="102"/>
      <c r="F61" s="103"/>
      <c r="G61" s="103"/>
      <c r="H61" s="104"/>
      <c r="I61" s="99"/>
      <c r="L61" s="174"/>
    </row>
    <row r="62" spans="1:14" s="119" customFormat="1" x14ac:dyDescent="0.3">
      <c r="A62" s="122">
        <v>5</v>
      </c>
      <c r="B62" s="123" t="s">
        <v>7</v>
      </c>
      <c r="C62" s="124">
        <v>4</v>
      </c>
      <c r="D62" s="126" t="s">
        <v>95</v>
      </c>
      <c r="E62" s="102" t="s">
        <v>14</v>
      </c>
      <c r="F62" s="103">
        <v>1</v>
      </c>
      <c r="G62" s="103"/>
      <c r="H62" s="104"/>
      <c r="I62" s="95"/>
      <c r="L62" s="96"/>
    </row>
    <row r="63" spans="1:14" s="119" customFormat="1" ht="92.4" x14ac:dyDescent="0.3">
      <c r="A63" s="122"/>
      <c r="B63" s="123"/>
      <c r="C63" s="124"/>
      <c r="D63" s="134" t="s">
        <v>137</v>
      </c>
      <c r="E63" s="102"/>
      <c r="F63" s="103"/>
      <c r="G63" s="103"/>
      <c r="H63" s="104"/>
      <c r="I63" s="95"/>
      <c r="L63" s="96"/>
    </row>
    <row r="64" spans="1:14" s="119" customFormat="1" x14ac:dyDescent="0.3">
      <c r="A64" s="122">
        <v>5</v>
      </c>
      <c r="B64" s="123" t="s">
        <v>7</v>
      </c>
      <c r="C64" s="124">
        <v>5</v>
      </c>
      <c r="D64" s="126" t="s">
        <v>96</v>
      </c>
      <c r="E64" s="102" t="s">
        <v>14</v>
      </c>
      <c r="F64" s="103">
        <v>2</v>
      </c>
      <c r="G64" s="103"/>
      <c r="H64" s="104"/>
      <c r="I64" s="95"/>
      <c r="L64" s="96"/>
      <c r="N64" s="119">
        <v>1</v>
      </c>
    </row>
    <row r="65" spans="1:14" s="119" customFormat="1" ht="39.6" x14ac:dyDescent="0.3">
      <c r="A65" s="122"/>
      <c r="B65" s="123"/>
      <c r="C65" s="124"/>
      <c r="D65" s="126" t="s">
        <v>138</v>
      </c>
      <c r="E65" s="102"/>
      <c r="F65" s="103"/>
      <c r="G65" s="103"/>
      <c r="H65" s="104"/>
      <c r="I65" s="95"/>
      <c r="L65" s="96"/>
    </row>
    <row r="66" spans="1:14" s="119" customFormat="1" x14ac:dyDescent="0.3">
      <c r="A66" s="122">
        <v>5</v>
      </c>
      <c r="B66" s="123" t="s">
        <v>7</v>
      </c>
      <c r="C66" s="124">
        <v>6</v>
      </c>
      <c r="D66" s="126" t="s">
        <v>54</v>
      </c>
      <c r="E66" s="102" t="s">
        <v>14</v>
      </c>
      <c r="F66" s="103">
        <v>1</v>
      </c>
      <c r="G66" s="103"/>
      <c r="H66" s="104"/>
      <c r="I66" s="95"/>
      <c r="L66" s="96"/>
      <c r="N66" s="119">
        <v>1</v>
      </c>
    </row>
    <row r="67" spans="1:14" s="119" customFormat="1" ht="79.2" x14ac:dyDescent="0.3">
      <c r="A67" s="122"/>
      <c r="B67" s="123"/>
      <c r="C67" s="124"/>
      <c r="D67" s="126" t="s">
        <v>139</v>
      </c>
      <c r="E67" s="102"/>
      <c r="F67" s="103"/>
      <c r="G67" s="103"/>
      <c r="H67" s="104"/>
      <c r="I67" s="95"/>
      <c r="L67" s="96"/>
    </row>
    <row r="68" spans="1:14" s="119" customFormat="1" x14ac:dyDescent="0.3">
      <c r="A68" s="122">
        <v>5</v>
      </c>
      <c r="B68" s="123" t="s">
        <v>7</v>
      </c>
      <c r="C68" s="124">
        <v>7</v>
      </c>
      <c r="D68" s="126" t="s">
        <v>97</v>
      </c>
      <c r="E68" s="102" t="s">
        <v>14</v>
      </c>
      <c r="F68" s="103">
        <v>5</v>
      </c>
      <c r="G68" s="103"/>
      <c r="H68" s="104"/>
      <c r="I68" s="95"/>
      <c r="L68" s="96"/>
      <c r="N68" s="119">
        <v>1</v>
      </c>
    </row>
    <row r="69" spans="1:14" s="119" customFormat="1" ht="118.8" x14ac:dyDescent="0.3">
      <c r="A69" s="122"/>
      <c r="B69" s="123"/>
      <c r="C69" s="124"/>
      <c r="D69" s="125" t="s">
        <v>140</v>
      </c>
      <c r="E69" s="102"/>
      <c r="F69" s="103"/>
      <c r="G69" s="103"/>
      <c r="H69" s="104"/>
      <c r="I69" s="95"/>
      <c r="L69" s="96"/>
    </row>
    <row r="70" spans="1:14" s="119" customFormat="1" x14ac:dyDescent="0.3">
      <c r="A70" s="122">
        <v>5</v>
      </c>
      <c r="B70" s="123" t="s">
        <v>7</v>
      </c>
      <c r="C70" s="124">
        <v>8</v>
      </c>
      <c r="D70" s="126" t="s">
        <v>66</v>
      </c>
      <c r="E70" s="102" t="s">
        <v>14</v>
      </c>
      <c r="F70" s="103">
        <v>6</v>
      </c>
      <c r="G70" s="103"/>
      <c r="H70" s="104"/>
      <c r="I70" s="95"/>
      <c r="L70" s="96"/>
    </row>
    <row r="71" spans="1:14" s="119" customFormat="1" x14ac:dyDescent="0.3">
      <c r="A71" s="122">
        <v>5</v>
      </c>
      <c r="B71" s="123" t="s">
        <v>7</v>
      </c>
      <c r="C71" s="124">
        <v>9</v>
      </c>
      <c r="D71" s="126" t="s">
        <v>63</v>
      </c>
      <c r="E71" s="102" t="s">
        <v>14</v>
      </c>
      <c r="F71" s="103">
        <v>1</v>
      </c>
      <c r="G71" s="103"/>
      <c r="H71" s="104"/>
      <c r="I71" s="95"/>
      <c r="L71" s="96"/>
    </row>
    <row r="72" spans="1:14" s="119" customFormat="1" x14ac:dyDescent="0.3">
      <c r="A72" s="122">
        <v>5</v>
      </c>
      <c r="B72" s="123" t="s">
        <v>7</v>
      </c>
      <c r="C72" s="124">
        <v>10</v>
      </c>
      <c r="D72" s="126" t="s">
        <v>106</v>
      </c>
      <c r="E72" s="102" t="s">
        <v>14</v>
      </c>
      <c r="F72" s="103">
        <v>4</v>
      </c>
      <c r="G72" s="103"/>
      <c r="H72" s="104"/>
      <c r="I72" s="95"/>
      <c r="L72" s="96"/>
    </row>
    <row r="73" spans="1:14" s="119" customFormat="1" ht="105.6" x14ac:dyDescent="0.3">
      <c r="A73" s="122"/>
      <c r="B73" s="123"/>
      <c r="C73" s="124"/>
      <c r="D73" s="125" t="s">
        <v>127</v>
      </c>
      <c r="E73" s="102"/>
      <c r="F73" s="103"/>
      <c r="G73" s="103"/>
      <c r="H73" s="104"/>
      <c r="I73" s="95"/>
      <c r="L73" s="96"/>
    </row>
    <row r="74" spans="1:14" s="119" customFormat="1" x14ac:dyDescent="0.3">
      <c r="A74" s="122">
        <v>5</v>
      </c>
      <c r="B74" s="123" t="s">
        <v>7</v>
      </c>
      <c r="C74" s="124">
        <v>11</v>
      </c>
      <c r="D74" s="126" t="s">
        <v>111</v>
      </c>
      <c r="E74" s="102" t="s">
        <v>14</v>
      </c>
      <c r="F74" s="103">
        <v>1</v>
      </c>
      <c r="G74" s="103"/>
      <c r="H74" s="98"/>
      <c r="I74" s="95"/>
      <c r="L74" s="96"/>
    </row>
    <row r="75" spans="1:14" s="119" customFormat="1" ht="145.19999999999999" x14ac:dyDescent="0.3">
      <c r="A75" s="122"/>
      <c r="B75" s="123"/>
      <c r="C75" s="124"/>
      <c r="D75" s="134" t="s">
        <v>142</v>
      </c>
      <c r="E75" s="102"/>
      <c r="F75" s="103"/>
      <c r="G75" s="103"/>
      <c r="H75" s="98"/>
      <c r="I75" s="95"/>
      <c r="L75" s="96"/>
    </row>
    <row r="76" spans="1:14" s="119" customFormat="1" x14ac:dyDescent="0.3">
      <c r="A76" s="122">
        <v>5</v>
      </c>
      <c r="B76" s="123" t="s">
        <v>7</v>
      </c>
      <c r="C76" s="124">
        <v>12</v>
      </c>
      <c r="D76" s="126" t="s">
        <v>112</v>
      </c>
      <c r="E76" s="102" t="s">
        <v>14</v>
      </c>
      <c r="F76" s="103">
        <v>4</v>
      </c>
      <c r="G76" s="103"/>
      <c r="H76" s="98"/>
      <c r="I76" s="95"/>
      <c r="L76" s="96"/>
    </row>
    <row r="77" spans="1:14" s="119" customFormat="1" ht="132.6" customHeight="1" x14ac:dyDescent="0.3">
      <c r="A77" s="122"/>
      <c r="B77" s="123"/>
      <c r="C77" s="124"/>
      <c r="D77" s="134" t="s">
        <v>141</v>
      </c>
      <c r="E77" s="102"/>
      <c r="F77" s="103"/>
      <c r="G77" s="103"/>
      <c r="H77" s="98"/>
      <c r="I77" s="95"/>
      <c r="L77" s="96"/>
    </row>
    <row r="78" spans="1:14" s="119" customFormat="1" ht="12.6" customHeight="1" x14ac:dyDescent="0.3">
      <c r="A78" s="122">
        <v>5</v>
      </c>
      <c r="B78" s="123" t="s">
        <v>7</v>
      </c>
      <c r="C78" s="124">
        <v>13</v>
      </c>
      <c r="D78" s="126" t="s">
        <v>113</v>
      </c>
      <c r="E78" s="102" t="s">
        <v>14</v>
      </c>
      <c r="F78" s="103">
        <v>1</v>
      </c>
      <c r="G78" s="103"/>
      <c r="H78" s="98"/>
      <c r="I78" s="95"/>
      <c r="L78" s="96"/>
    </row>
    <row r="79" spans="1:14" s="119" customFormat="1" ht="132.6" customHeight="1" x14ac:dyDescent="0.3">
      <c r="A79" s="122"/>
      <c r="B79" s="123"/>
      <c r="C79" s="124"/>
      <c r="D79" s="134" t="s">
        <v>141</v>
      </c>
      <c r="E79" s="102"/>
      <c r="F79" s="103"/>
      <c r="G79" s="103"/>
      <c r="H79" s="98"/>
      <c r="I79" s="95"/>
      <c r="L79" s="96"/>
    </row>
    <row r="80" spans="1:14" s="119" customFormat="1" x14ac:dyDescent="0.3">
      <c r="A80" s="122">
        <v>5</v>
      </c>
      <c r="B80" s="123" t="s">
        <v>7</v>
      </c>
      <c r="C80" s="124">
        <v>14</v>
      </c>
      <c r="D80" s="135" t="s">
        <v>26</v>
      </c>
      <c r="E80" s="102" t="s">
        <v>14</v>
      </c>
      <c r="F80" s="103">
        <v>6</v>
      </c>
      <c r="G80" s="103"/>
      <c r="H80" s="98"/>
      <c r="I80" s="95"/>
      <c r="L80" s="96"/>
    </row>
    <row r="81" spans="1:14" s="119" customFormat="1" ht="68.400000000000006" customHeight="1" x14ac:dyDescent="0.3">
      <c r="A81" s="170"/>
      <c r="B81" s="171"/>
      <c r="C81" s="172"/>
      <c r="D81" s="136" t="s">
        <v>27</v>
      </c>
      <c r="E81" s="137"/>
      <c r="F81" s="138"/>
      <c r="G81" s="138"/>
      <c r="H81" s="98"/>
      <c r="I81" s="95"/>
      <c r="L81" s="96"/>
    </row>
    <row r="82" spans="1:14" s="119" customFormat="1" ht="16.2" customHeight="1" x14ac:dyDescent="0.3">
      <c r="A82" s="122">
        <v>5</v>
      </c>
      <c r="B82" s="123" t="s">
        <v>7</v>
      </c>
      <c r="C82" s="124">
        <v>15</v>
      </c>
      <c r="D82" s="173" t="s">
        <v>117</v>
      </c>
      <c r="E82" s="137" t="s">
        <v>119</v>
      </c>
      <c r="F82" s="138">
        <v>1</v>
      </c>
      <c r="G82" s="138"/>
      <c r="H82" s="98"/>
      <c r="I82" s="147"/>
      <c r="L82" s="96"/>
    </row>
    <row r="83" spans="1:14" s="119" customFormat="1" ht="108.6" customHeight="1" thickBot="1" x14ac:dyDescent="0.35">
      <c r="A83" s="170"/>
      <c r="B83" s="171"/>
      <c r="C83" s="172"/>
      <c r="D83" s="136" t="s">
        <v>118</v>
      </c>
      <c r="E83" s="137"/>
      <c r="F83" s="138"/>
      <c r="G83" s="138"/>
      <c r="H83" s="98"/>
      <c r="I83" s="147"/>
      <c r="L83" s="96"/>
    </row>
    <row r="84" spans="1:14" ht="15" thickBot="1" x14ac:dyDescent="0.35">
      <c r="A84" s="89"/>
      <c r="B84" s="90"/>
      <c r="C84" s="91"/>
      <c r="D84" s="116" t="s">
        <v>43</v>
      </c>
      <c r="E84" s="92"/>
      <c r="F84" s="93"/>
      <c r="G84" s="149"/>
      <c r="H84" s="168"/>
      <c r="I84" s="88"/>
      <c r="J84" s="2"/>
      <c r="K84" s="2"/>
      <c r="L84" s="2"/>
      <c r="M84" s="2"/>
      <c r="N84" s="2"/>
    </row>
    <row r="85" spans="1:14" x14ac:dyDescent="0.3">
      <c r="A85" s="80"/>
      <c r="B85" s="81"/>
      <c r="C85" s="82"/>
      <c r="D85" s="117"/>
      <c r="E85" s="83"/>
      <c r="F85" s="84"/>
      <c r="G85" s="85"/>
    </row>
  </sheetData>
  <mergeCells count="1">
    <mergeCell ref="A8:C8"/>
  </mergeCells>
  <pageMargins left="0.70866141732283472" right="0.70866141732283472" top="0.78740157480314965" bottom="0.78740157480314965" header="0.31496062992125984" footer="0.31496062992125984"/>
  <pageSetup paperSize="9" scale="71" fitToHeight="0" orientation="portrait" r:id="rId1"/>
  <rowBreaks count="7" manualBreakCount="7">
    <brk id="18" max="7" man="1"/>
    <brk id="28" max="7" man="1"/>
    <brk id="31" max="7" man="1"/>
    <brk id="39" max="7" man="1"/>
    <brk id="48" max="7" man="1"/>
    <brk id="61" max="7" man="1"/>
    <brk id="79" max="7" man="1"/>
  </rowBreaks>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8"/>
  <sheetViews>
    <sheetView view="pageBreakPreview" zoomScaleNormal="50" zoomScaleSheetLayoutView="100" workbookViewId="0"/>
  </sheetViews>
  <sheetFormatPr defaultColWidth="9.109375" defaultRowHeight="14.4" outlineLevelRow="1" x14ac:dyDescent="0.3"/>
  <cols>
    <col min="1" max="1" width="4" style="87" customWidth="1"/>
    <col min="2" max="2" width="0.88671875" style="87" customWidth="1"/>
    <col min="3" max="3" width="3.6640625" style="87" customWidth="1"/>
    <col min="4" max="4" width="72.109375" style="118" customWidth="1"/>
    <col min="5" max="6" width="5.6640625" style="86" customWidth="1"/>
    <col min="7" max="7" width="14.6640625" style="86" customWidth="1"/>
    <col min="8" max="8" width="15.6640625" style="86" customWidth="1"/>
    <col min="9" max="9" width="10.88671875" style="120" customWidth="1"/>
    <col min="10" max="16384" width="9.109375" style="120"/>
  </cols>
  <sheetData>
    <row r="1" spans="1:14" x14ac:dyDescent="0.3">
      <c r="A1" s="6"/>
      <c r="B1" s="7"/>
      <c r="C1" s="8"/>
      <c r="D1" s="105" t="s">
        <v>86</v>
      </c>
      <c r="E1" s="9"/>
      <c r="F1" s="10"/>
      <c r="G1" s="11"/>
      <c r="H1" s="12"/>
      <c r="I1" s="1"/>
      <c r="J1" s="2"/>
      <c r="K1" s="2"/>
      <c r="L1" s="2"/>
      <c r="M1" s="2"/>
      <c r="N1" s="2"/>
    </row>
    <row r="2" spans="1:14" x14ac:dyDescent="0.3">
      <c r="A2" s="13"/>
      <c r="B2" s="14"/>
      <c r="C2" s="15"/>
      <c r="D2" s="106" t="s">
        <v>85</v>
      </c>
      <c r="E2" s="16"/>
      <c r="F2" s="17"/>
      <c r="G2" s="18"/>
      <c r="H2" s="19"/>
      <c r="I2" s="1"/>
      <c r="J2" s="2"/>
      <c r="K2" s="2"/>
      <c r="L2" s="2"/>
      <c r="M2" s="2"/>
      <c r="N2" s="2"/>
    </row>
    <row r="3" spans="1:14" x14ac:dyDescent="0.3">
      <c r="A3" s="13"/>
      <c r="B3" s="14"/>
      <c r="C3" s="15"/>
      <c r="D3" s="106" t="s">
        <v>75</v>
      </c>
      <c r="E3" s="16"/>
      <c r="F3" s="17"/>
      <c r="G3" s="18"/>
      <c r="H3" s="19"/>
      <c r="I3" s="1"/>
      <c r="J3" s="2"/>
      <c r="K3" s="2"/>
      <c r="L3" s="2"/>
      <c r="M3" s="2"/>
      <c r="N3" s="2"/>
    </row>
    <row r="4" spans="1:14" x14ac:dyDescent="0.3">
      <c r="A4" s="13"/>
      <c r="B4" s="14"/>
      <c r="C4" s="15"/>
      <c r="D4" s="106" t="s">
        <v>60</v>
      </c>
      <c r="E4" s="16"/>
      <c r="F4" s="17"/>
      <c r="G4" s="18"/>
      <c r="H4" s="19"/>
      <c r="I4" s="1"/>
      <c r="J4" s="2"/>
      <c r="K4" s="2"/>
      <c r="L4" s="2"/>
      <c r="M4" s="2"/>
      <c r="N4" s="2"/>
    </row>
    <row r="5" spans="1:14" x14ac:dyDescent="0.3">
      <c r="A5" s="13"/>
      <c r="B5" s="14"/>
      <c r="C5" s="15"/>
      <c r="D5" s="106" t="s">
        <v>38</v>
      </c>
      <c r="E5" s="16"/>
      <c r="F5" s="17"/>
      <c r="G5" s="18"/>
      <c r="H5" s="19"/>
      <c r="I5" s="1"/>
      <c r="J5" s="2"/>
      <c r="K5" s="2"/>
      <c r="L5" s="2"/>
      <c r="M5" s="2"/>
      <c r="N5" s="2"/>
    </row>
    <row r="6" spans="1:14" x14ac:dyDescent="0.3">
      <c r="A6" s="13"/>
      <c r="B6" s="14"/>
      <c r="C6" s="15"/>
      <c r="D6" s="107"/>
      <c r="E6" s="16"/>
      <c r="F6" s="17"/>
      <c r="G6" s="18"/>
      <c r="H6" s="19"/>
      <c r="I6" s="1"/>
      <c r="J6" s="2"/>
      <c r="K6" s="2"/>
      <c r="L6" s="2"/>
      <c r="M6" s="2"/>
      <c r="N6" s="2"/>
    </row>
    <row r="7" spans="1:14" x14ac:dyDescent="0.3">
      <c r="A7" s="20"/>
      <c r="B7" s="21"/>
      <c r="C7" s="22"/>
      <c r="D7" s="108"/>
      <c r="E7" s="23"/>
      <c r="F7" s="24"/>
      <c r="G7" s="25"/>
      <c r="H7" s="26"/>
      <c r="I7" s="1"/>
      <c r="J7" s="2"/>
      <c r="K7" s="2"/>
      <c r="L7" s="2"/>
      <c r="M7" s="2"/>
      <c r="N7" s="2"/>
    </row>
    <row r="8" spans="1:14" ht="26.25" customHeight="1" x14ac:dyDescent="0.3">
      <c r="A8" s="175" t="s">
        <v>2</v>
      </c>
      <c r="B8" s="176"/>
      <c r="C8" s="177"/>
      <c r="D8" s="109" t="s">
        <v>3</v>
      </c>
      <c r="E8" s="27" t="s">
        <v>4</v>
      </c>
      <c r="F8" s="28" t="s">
        <v>5</v>
      </c>
      <c r="G8" s="29" t="s">
        <v>39</v>
      </c>
      <c r="H8" s="30" t="s">
        <v>40</v>
      </c>
      <c r="I8" s="3"/>
      <c r="J8" s="4"/>
      <c r="K8" s="4"/>
      <c r="L8" s="4"/>
      <c r="M8" s="4"/>
      <c r="N8" s="4"/>
    </row>
    <row r="9" spans="1:14" x14ac:dyDescent="0.3">
      <c r="A9" s="33" t="s">
        <v>6</v>
      </c>
      <c r="B9" s="34" t="s">
        <v>7</v>
      </c>
      <c r="C9" s="35"/>
      <c r="D9" s="110" t="s">
        <v>30</v>
      </c>
      <c r="E9" s="36"/>
      <c r="F9" s="37"/>
      <c r="G9" s="37"/>
      <c r="H9" s="38"/>
      <c r="I9" s="1"/>
      <c r="J9" s="2"/>
      <c r="K9" s="2"/>
      <c r="L9" s="2"/>
      <c r="M9" s="2"/>
      <c r="N9" s="2"/>
    </row>
    <row r="10" spans="1:14" ht="26.4" x14ac:dyDescent="0.3">
      <c r="A10" s="39">
        <v>1</v>
      </c>
      <c r="B10" s="40" t="s">
        <v>7</v>
      </c>
      <c r="C10" s="41">
        <f>SUM($J$10:J10)</f>
        <v>1</v>
      </c>
      <c r="D10" s="64" t="s">
        <v>58</v>
      </c>
      <c r="E10" s="42" t="s">
        <v>14</v>
      </c>
      <c r="F10" s="48">
        <v>1</v>
      </c>
      <c r="G10" s="44"/>
      <c r="H10" s="44"/>
      <c r="I10" s="121"/>
      <c r="J10" s="120">
        <v>1</v>
      </c>
    </row>
    <row r="11" spans="1:14" ht="168" customHeight="1" outlineLevel="1" x14ac:dyDescent="0.3">
      <c r="A11" s="31"/>
      <c r="B11" s="32"/>
      <c r="C11" s="45"/>
      <c r="D11" s="111" t="s">
        <v>9</v>
      </c>
      <c r="E11" s="42"/>
      <c r="F11" s="46"/>
      <c r="G11" s="47"/>
      <c r="H11" s="47"/>
      <c r="I11" s="121"/>
    </row>
    <row r="12" spans="1:14" ht="15.6" x14ac:dyDescent="0.3">
      <c r="A12" s="39">
        <v>1</v>
      </c>
      <c r="B12" s="40" t="s">
        <v>7</v>
      </c>
      <c r="C12" s="41">
        <v>2</v>
      </c>
      <c r="D12" s="64" t="s">
        <v>10</v>
      </c>
      <c r="E12" s="49" t="s">
        <v>41</v>
      </c>
      <c r="F12" s="46">
        <v>2190</v>
      </c>
      <c r="G12" s="44"/>
      <c r="H12" s="50"/>
      <c r="I12" s="121"/>
    </row>
    <row r="13" spans="1:14" ht="75" customHeight="1" x14ac:dyDescent="0.3">
      <c r="A13" s="39"/>
      <c r="B13" s="40"/>
      <c r="C13" s="45"/>
      <c r="D13" s="51" t="s">
        <v>11</v>
      </c>
      <c r="E13" s="42"/>
      <c r="F13" s="46"/>
      <c r="G13" s="47"/>
      <c r="H13" s="47"/>
      <c r="I13" s="121"/>
      <c r="K13" s="120">
        <v>1</v>
      </c>
    </row>
    <row r="14" spans="1:14" ht="21" customHeight="1" outlineLevel="1" x14ac:dyDescent="0.3">
      <c r="A14" s="33" t="s">
        <v>12</v>
      </c>
      <c r="B14" s="34"/>
      <c r="C14" s="52"/>
      <c r="D14" s="112" t="s">
        <v>13</v>
      </c>
      <c r="E14" s="53"/>
      <c r="F14" s="54"/>
      <c r="G14" s="55"/>
      <c r="H14" s="56"/>
      <c r="I14" s="121"/>
    </row>
    <row r="15" spans="1:14" x14ac:dyDescent="0.3">
      <c r="A15" s="57">
        <v>2</v>
      </c>
      <c r="B15" s="58" t="s">
        <v>7</v>
      </c>
      <c r="C15" s="59">
        <f>SUM($K$15:K15)</f>
        <v>1</v>
      </c>
      <c r="D15" s="113" t="s">
        <v>77</v>
      </c>
      <c r="E15" s="42" t="s">
        <v>14</v>
      </c>
      <c r="F15" s="43">
        <v>1</v>
      </c>
      <c r="G15" s="44"/>
      <c r="H15" s="60"/>
      <c r="I15" s="121"/>
      <c r="K15" s="120">
        <v>1</v>
      </c>
    </row>
    <row r="16" spans="1:14" ht="133.94999999999999" customHeight="1" outlineLevel="1" x14ac:dyDescent="0.3">
      <c r="A16" s="57"/>
      <c r="B16" s="58"/>
      <c r="C16" s="59"/>
      <c r="D16" s="114" t="s">
        <v>44</v>
      </c>
      <c r="E16" s="61"/>
      <c r="F16" s="43"/>
      <c r="G16" s="62"/>
      <c r="H16" s="63"/>
      <c r="I16" s="121"/>
    </row>
    <row r="17" spans="1:12" x14ac:dyDescent="0.3">
      <c r="A17" s="57">
        <v>2</v>
      </c>
      <c r="B17" s="58" t="s">
        <v>7</v>
      </c>
      <c r="C17" s="59">
        <v>2</v>
      </c>
      <c r="D17" s="113" t="s">
        <v>78</v>
      </c>
      <c r="E17" s="42" t="s">
        <v>14</v>
      </c>
      <c r="F17" s="43">
        <v>1</v>
      </c>
      <c r="G17" s="44"/>
      <c r="H17" s="60"/>
      <c r="I17" s="121"/>
    </row>
    <row r="18" spans="1:12" ht="153" customHeight="1" x14ac:dyDescent="0.3">
      <c r="A18" s="57"/>
      <c r="B18" s="58"/>
      <c r="C18" s="59"/>
      <c r="D18" s="114" t="s">
        <v>44</v>
      </c>
      <c r="E18" s="61"/>
      <c r="F18" s="43"/>
      <c r="G18" s="62"/>
      <c r="H18" s="63"/>
      <c r="I18" s="121"/>
      <c r="L18" s="120">
        <v>1</v>
      </c>
    </row>
    <row r="19" spans="1:12" x14ac:dyDescent="0.3">
      <c r="A19" s="57">
        <v>2</v>
      </c>
      <c r="B19" s="58" t="s">
        <v>7</v>
      </c>
      <c r="C19" s="59">
        <v>3</v>
      </c>
      <c r="D19" s="113" t="s">
        <v>79</v>
      </c>
      <c r="E19" s="42" t="s">
        <v>14</v>
      </c>
      <c r="F19" s="43">
        <v>1</v>
      </c>
      <c r="G19" s="44"/>
      <c r="H19" s="60"/>
      <c r="I19" s="121"/>
    </row>
    <row r="20" spans="1:12" ht="171.6" x14ac:dyDescent="0.3">
      <c r="A20" s="57"/>
      <c r="B20" s="58"/>
      <c r="C20" s="59"/>
      <c r="D20" s="114" t="s">
        <v>44</v>
      </c>
      <c r="E20" s="61"/>
      <c r="F20" s="43"/>
      <c r="G20" s="62"/>
      <c r="H20" s="63"/>
      <c r="I20" s="121"/>
    </row>
    <row r="21" spans="1:12" x14ac:dyDescent="0.3">
      <c r="A21" s="57">
        <v>2</v>
      </c>
      <c r="B21" s="58" t="s">
        <v>7</v>
      </c>
      <c r="C21" s="59">
        <v>4</v>
      </c>
      <c r="D21" s="113" t="s">
        <v>90</v>
      </c>
      <c r="E21" s="42" t="s">
        <v>14</v>
      </c>
      <c r="F21" s="43">
        <v>1</v>
      </c>
      <c r="G21" s="44"/>
      <c r="H21" s="60"/>
      <c r="I21" s="121"/>
    </row>
    <row r="22" spans="1:12" ht="118.8" x14ac:dyDescent="0.3">
      <c r="A22" s="57"/>
      <c r="B22" s="58"/>
      <c r="C22" s="59"/>
      <c r="D22" s="114" t="s">
        <v>103</v>
      </c>
      <c r="E22" s="42"/>
      <c r="F22" s="43"/>
      <c r="G22" s="44"/>
      <c r="H22" s="60"/>
      <c r="I22" s="121"/>
    </row>
    <row r="23" spans="1:12" x14ac:dyDescent="0.3">
      <c r="A23" s="57">
        <v>2</v>
      </c>
      <c r="B23" s="58" t="s">
        <v>7</v>
      </c>
      <c r="C23" s="59">
        <v>5</v>
      </c>
      <c r="D23" s="113" t="s">
        <v>91</v>
      </c>
      <c r="E23" s="42" t="s">
        <v>14</v>
      </c>
      <c r="F23" s="43">
        <v>1</v>
      </c>
      <c r="G23" s="44"/>
      <c r="H23" s="60"/>
      <c r="I23" s="121"/>
    </row>
    <row r="24" spans="1:12" ht="118.8" x14ac:dyDescent="0.3">
      <c r="A24" s="57"/>
      <c r="B24" s="58"/>
      <c r="C24" s="59"/>
      <c r="D24" s="114" t="s">
        <v>103</v>
      </c>
      <c r="E24" s="42"/>
      <c r="F24" s="43"/>
      <c r="G24" s="44"/>
      <c r="H24" s="60"/>
      <c r="I24" s="121"/>
    </row>
    <row r="25" spans="1:12" x14ac:dyDescent="0.3">
      <c r="A25" s="57">
        <v>2</v>
      </c>
      <c r="B25" s="58" t="s">
        <v>7</v>
      </c>
      <c r="C25" s="59">
        <v>6</v>
      </c>
      <c r="D25" s="113" t="s">
        <v>80</v>
      </c>
      <c r="E25" s="42" t="s">
        <v>14</v>
      </c>
      <c r="F25" s="43">
        <v>1</v>
      </c>
      <c r="G25" s="44"/>
      <c r="H25" s="60"/>
      <c r="I25" s="121"/>
    </row>
    <row r="26" spans="1:12" ht="118.8" x14ac:dyDescent="0.3">
      <c r="A26" s="57"/>
      <c r="B26" s="58"/>
      <c r="C26" s="59"/>
      <c r="D26" s="114" t="s">
        <v>103</v>
      </c>
      <c r="E26" s="42"/>
      <c r="F26" s="43"/>
      <c r="G26" s="44"/>
      <c r="H26" s="60"/>
      <c r="I26" s="121"/>
    </row>
    <row r="27" spans="1:12" outlineLevel="1" x14ac:dyDescent="0.3">
      <c r="A27" s="57">
        <v>2</v>
      </c>
      <c r="B27" s="58" t="s">
        <v>7</v>
      </c>
      <c r="C27" s="59">
        <v>7</v>
      </c>
      <c r="D27" s="64" t="s">
        <v>33</v>
      </c>
      <c r="E27" s="42" t="s">
        <v>14</v>
      </c>
      <c r="F27" s="46">
        <v>8</v>
      </c>
      <c r="G27" s="47"/>
      <c r="H27" s="47"/>
      <c r="I27" s="121"/>
    </row>
    <row r="28" spans="1:12" ht="72.599999999999994" customHeight="1" x14ac:dyDescent="0.3">
      <c r="A28" s="57"/>
      <c r="B28" s="58"/>
      <c r="C28" s="59"/>
      <c r="D28" s="51" t="s">
        <v>45</v>
      </c>
      <c r="E28" s="42"/>
      <c r="F28" s="46"/>
      <c r="G28" s="47"/>
      <c r="H28" s="47"/>
      <c r="I28" s="121"/>
      <c r="L28" s="120">
        <v>1</v>
      </c>
    </row>
    <row r="29" spans="1:12" outlineLevel="1" x14ac:dyDescent="0.3">
      <c r="A29" s="57">
        <v>2</v>
      </c>
      <c r="B29" s="58" t="s">
        <v>7</v>
      </c>
      <c r="C29" s="59">
        <v>8</v>
      </c>
      <c r="D29" s="65" t="s">
        <v>34</v>
      </c>
      <c r="E29" s="42" t="s">
        <v>14</v>
      </c>
      <c r="F29" s="46">
        <v>7</v>
      </c>
      <c r="G29" s="44"/>
      <c r="H29" s="50"/>
      <c r="I29" s="121"/>
    </row>
    <row r="30" spans="1:12" ht="71.400000000000006" customHeight="1" x14ac:dyDescent="0.3">
      <c r="A30" s="57"/>
      <c r="B30" s="58"/>
      <c r="C30" s="59"/>
      <c r="D30" s="66" t="s">
        <v>42</v>
      </c>
      <c r="E30" s="42"/>
      <c r="F30" s="46"/>
      <c r="G30" s="62"/>
      <c r="H30" s="62"/>
      <c r="I30" s="121"/>
      <c r="L30" s="120">
        <v>1</v>
      </c>
    </row>
    <row r="31" spans="1:12" x14ac:dyDescent="0.3">
      <c r="A31" s="57">
        <v>2</v>
      </c>
      <c r="B31" s="58" t="s">
        <v>7</v>
      </c>
      <c r="C31" s="59">
        <v>9</v>
      </c>
      <c r="D31" s="64" t="s">
        <v>69</v>
      </c>
      <c r="E31" s="42" t="s">
        <v>14</v>
      </c>
      <c r="F31" s="46">
        <v>2</v>
      </c>
      <c r="G31" s="62"/>
      <c r="H31" s="62"/>
      <c r="I31" s="121"/>
    </row>
    <row r="32" spans="1:12" ht="171.6" x14ac:dyDescent="0.3">
      <c r="A32" s="57"/>
      <c r="B32" s="58"/>
      <c r="C32" s="59"/>
      <c r="D32" s="51" t="s">
        <v>143</v>
      </c>
      <c r="E32" s="42"/>
      <c r="F32" s="46"/>
      <c r="G32" s="62"/>
      <c r="H32" s="62"/>
      <c r="I32" s="121"/>
    </row>
    <row r="33" spans="1:14" s="119" customFormat="1" x14ac:dyDescent="0.3">
      <c r="A33" s="57">
        <v>2</v>
      </c>
      <c r="B33" s="58" t="s">
        <v>7</v>
      </c>
      <c r="C33" s="59">
        <v>10</v>
      </c>
      <c r="D33" s="64" t="s">
        <v>57</v>
      </c>
      <c r="E33" s="42" t="s">
        <v>14</v>
      </c>
      <c r="F33" s="46">
        <v>2</v>
      </c>
      <c r="G33" s="62"/>
      <c r="H33" s="62"/>
      <c r="I33" s="95"/>
      <c r="L33" s="96"/>
      <c r="N33" s="119">
        <v>1</v>
      </c>
    </row>
    <row r="34" spans="1:14" s="119" customFormat="1" ht="171.6" x14ac:dyDescent="0.3">
      <c r="A34" s="57"/>
      <c r="B34" s="58"/>
      <c r="C34" s="59"/>
      <c r="D34" s="51" t="s">
        <v>143</v>
      </c>
      <c r="E34" s="42"/>
      <c r="F34" s="46"/>
      <c r="G34" s="62"/>
      <c r="H34" s="62"/>
      <c r="I34" s="95"/>
      <c r="L34" s="96"/>
      <c r="N34" s="119">
        <v>1</v>
      </c>
    </row>
    <row r="35" spans="1:14" s="119" customFormat="1" x14ac:dyDescent="0.3">
      <c r="A35" s="57">
        <v>2</v>
      </c>
      <c r="B35" s="58" t="s">
        <v>7</v>
      </c>
      <c r="C35" s="59">
        <v>11</v>
      </c>
      <c r="D35" s="64" t="s">
        <v>59</v>
      </c>
      <c r="E35" s="42" t="s">
        <v>14</v>
      </c>
      <c r="F35" s="46">
        <v>4</v>
      </c>
      <c r="G35" s="62"/>
      <c r="H35" s="62"/>
      <c r="I35" s="95"/>
      <c r="L35" s="96"/>
    </row>
    <row r="36" spans="1:14" s="119" customFormat="1" ht="171.6" x14ac:dyDescent="0.3">
      <c r="A36" s="57"/>
      <c r="B36" s="58"/>
      <c r="C36" s="59"/>
      <c r="D36" s="51" t="s">
        <v>144</v>
      </c>
      <c r="E36" s="42"/>
      <c r="F36" s="46"/>
      <c r="G36" s="62"/>
      <c r="H36" s="62"/>
      <c r="I36" s="95"/>
      <c r="L36" s="96"/>
    </row>
    <row r="37" spans="1:14" s="119" customFormat="1" outlineLevel="1" x14ac:dyDescent="0.3">
      <c r="A37" s="57">
        <v>2</v>
      </c>
      <c r="B37" s="58" t="s">
        <v>7</v>
      </c>
      <c r="C37" s="59">
        <v>12</v>
      </c>
      <c r="D37" s="64" t="s">
        <v>55</v>
      </c>
      <c r="E37" s="42" t="s">
        <v>14</v>
      </c>
      <c r="F37" s="46">
        <v>7</v>
      </c>
      <c r="G37" s="62"/>
      <c r="H37" s="62"/>
      <c r="I37" s="95"/>
      <c r="L37" s="96"/>
    </row>
    <row r="38" spans="1:14" s="119" customFormat="1" ht="218.4" customHeight="1" x14ac:dyDescent="0.3">
      <c r="A38" s="57"/>
      <c r="B38" s="58"/>
      <c r="C38" s="59"/>
      <c r="D38" s="51" t="s">
        <v>145</v>
      </c>
      <c r="E38" s="42"/>
      <c r="F38" s="46"/>
      <c r="G38" s="62"/>
      <c r="H38" s="62"/>
      <c r="I38" s="95"/>
      <c r="L38" s="96"/>
      <c r="N38" s="119">
        <v>1</v>
      </c>
    </row>
    <row r="39" spans="1:14" s="119" customFormat="1" ht="15" customHeight="1" x14ac:dyDescent="0.3">
      <c r="A39" s="57">
        <v>2</v>
      </c>
      <c r="B39" s="58" t="s">
        <v>7</v>
      </c>
      <c r="C39" s="59">
        <v>13</v>
      </c>
      <c r="D39" s="64" t="s">
        <v>56</v>
      </c>
      <c r="E39" s="42" t="s">
        <v>14</v>
      </c>
      <c r="F39" s="46">
        <v>1</v>
      </c>
      <c r="G39" s="62"/>
      <c r="H39" s="62"/>
      <c r="I39" s="147"/>
      <c r="L39" s="96"/>
    </row>
    <row r="40" spans="1:14" s="119" customFormat="1" ht="221.4" customHeight="1" x14ac:dyDescent="0.3">
      <c r="A40" s="57"/>
      <c r="B40" s="58"/>
      <c r="C40" s="59"/>
      <c r="D40" s="51" t="s">
        <v>145</v>
      </c>
      <c r="E40" s="42"/>
      <c r="F40" s="46"/>
      <c r="G40" s="62"/>
      <c r="H40" s="62"/>
      <c r="I40" s="147"/>
      <c r="L40" s="96"/>
    </row>
    <row r="41" spans="1:14" s="119" customFormat="1" ht="15.6" x14ac:dyDescent="0.3">
      <c r="A41" s="57">
        <v>2</v>
      </c>
      <c r="B41" s="58" t="s">
        <v>7</v>
      </c>
      <c r="C41" s="59">
        <v>14</v>
      </c>
      <c r="D41" s="64" t="s">
        <v>70</v>
      </c>
      <c r="E41" s="42" t="s">
        <v>72</v>
      </c>
      <c r="F41" s="46">
        <v>241</v>
      </c>
      <c r="G41" s="62"/>
      <c r="H41" s="62"/>
      <c r="I41" s="147"/>
      <c r="L41" s="96"/>
    </row>
    <row r="42" spans="1:14" s="119" customFormat="1" ht="145.19999999999999" x14ac:dyDescent="0.3">
      <c r="A42" s="57"/>
      <c r="B42" s="58"/>
      <c r="C42" s="59"/>
      <c r="D42" s="51" t="s">
        <v>71</v>
      </c>
      <c r="E42" s="42"/>
      <c r="F42" s="46"/>
      <c r="G42" s="62"/>
      <c r="H42" s="62"/>
      <c r="I42" s="147"/>
      <c r="L42" s="96"/>
    </row>
    <row r="43" spans="1:14" x14ac:dyDescent="0.3">
      <c r="A43" s="57">
        <v>2</v>
      </c>
      <c r="B43" s="58" t="s">
        <v>7</v>
      </c>
      <c r="C43" s="59">
        <v>15</v>
      </c>
      <c r="D43" s="64" t="s">
        <v>15</v>
      </c>
      <c r="E43" s="42" t="s">
        <v>14</v>
      </c>
      <c r="F43" s="46">
        <v>1</v>
      </c>
      <c r="G43" s="62"/>
      <c r="H43" s="62"/>
    </row>
    <row r="44" spans="1:14" ht="66" x14ac:dyDescent="0.3">
      <c r="A44" s="57"/>
      <c r="B44" s="58"/>
      <c r="C44" s="59"/>
      <c r="D44" s="51" t="s">
        <v>47</v>
      </c>
      <c r="E44" s="42"/>
      <c r="F44" s="46"/>
      <c r="G44" s="62"/>
      <c r="H44" s="62"/>
    </row>
    <row r="45" spans="1:14" x14ac:dyDescent="0.3">
      <c r="A45" s="67">
        <v>3</v>
      </c>
      <c r="B45" s="68" t="s">
        <v>7</v>
      </c>
      <c r="C45" s="52"/>
      <c r="D45" s="112" t="s">
        <v>16</v>
      </c>
      <c r="E45" s="53"/>
      <c r="F45" s="54"/>
      <c r="G45" s="55"/>
      <c r="H45" s="56"/>
    </row>
    <row r="46" spans="1:14" x14ac:dyDescent="0.3">
      <c r="A46" s="57">
        <v>3</v>
      </c>
      <c r="B46" s="58" t="s">
        <v>7</v>
      </c>
      <c r="C46" s="59">
        <v>1</v>
      </c>
      <c r="D46" s="64" t="s">
        <v>35</v>
      </c>
      <c r="E46" s="42" t="s">
        <v>0</v>
      </c>
      <c r="F46" s="46">
        <v>302</v>
      </c>
      <c r="G46" s="44"/>
      <c r="H46" s="50"/>
    </row>
    <row r="47" spans="1:14" ht="409.2" customHeight="1" x14ac:dyDescent="0.3">
      <c r="A47" s="57"/>
      <c r="B47" s="58"/>
      <c r="C47" s="59"/>
      <c r="D47" s="51" t="s">
        <v>146</v>
      </c>
      <c r="E47" s="42"/>
      <c r="F47" s="46"/>
      <c r="G47" s="47"/>
      <c r="H47" s="47"/>
    </row>
    <row r="48" spans="1:14" x14ac:dyDescent="0.3">
      <c r="A48" s="57">
        <v>3</v>
      </c>
      <c r="B48" s="58" t="s">
        <v>7</v>
      </c>
      <c r="C48" s="59">
        <v>2</v>
      </c>
      <c r="D48" s="64" t="s">
        <v>29</v>
      </c>
      <c r="E48" s="42" t="s">
        <v>14</v>
      </c>
      <c r="F48" s="46">
        <v>19</v>
      </c>
      <c r="G48" s="44"/>
      <c r="H48" s="50"/>
    </row>
    <row r="49" spans="1:8" ht="273.60000000000002" customHeight="1" x14ac:dyDescent="0.3">
      <c r="A49" s="57"/>
      <c r="B49" s="58"/>
      <c r="C49" s="59"/>
      <c r="D49" s="51" t="s">
        <v>147</v>
      </c>
      <c r="E49" s="42"/>
      <c r="F49" s="46"/>
      <c r="G49" s="47"/>
      <c r="H49" s="47"/>
    </row>
    <row r="50" spans="1:8" x14ac:dyDescent="0.3">
      <c r="A50" s="57">
        <v>3</v>
      </c>
      <c r="B50" s="58" t="s">
        <v>7</v>
      </c>
      <c r="C50" s="59">
        <v>3</v>
      </c>
      <c r="D50" s="64" t="s">
        <v>17</v>
      </c>
      <c r="E50" s="42" t="s">
        <v>14</v>
      </c>
      <c r="F50" s="46">
        <v>12</v>
      </c>
      <c r="G50" s="44"/>
      <c r="H50" s="50"/>
    </row>
    <row r="51" spans="1:8" ht="79.2" x14ac:dyDescent="0.3">
      <c r="A51" s="57"/>
      <c r="B51" s="58"/>
      <c r="C51" s="59"/>
      <c r="D51" s="51" t="s">
        <v>158</v>
      </c>
      <c r="E51" s="42"/>
      <c r="F51" s="46"/>
      <c r="G51" s="47"/>
      <c r="H51" s="47"/>
    </row>
    <row r="52" spans="1:8" x14ac:dyDescent="0.3">
      <c r="A52" s="57">
        <v>3</v>
      </c>
      <c r="B52" s="58" t="s">
        <v>7</v>
      </c>
      <c r="C52" s="59">
        <v>4</v>
      </c>
      <c r="D52" s="69" t="s">
        <v>31</v>
      </c>
      <c r="E52" s="42" t="s">
        <v>14</v>
      </c>
      <c r="F52" s="46">
        <v>12</v>
      </c>
      <c r="G52" s="47"/>
      <c r="H52" s="47"/>
    </row>
    <row r="53" spans="1:8" ht="39.6" x14ac:dyDescent="0.3">
      <c r="A53" s="57"/>
      <c r="B53" s="58"/>
      <c r="C53" s="59"/>
      <c r="D53" s="70" t="s">
        <v>49</v>
      </c>
      <c r="E53" s="42"/>
      <c r="F53" s="46"/>
      <c r="G53" s="47"/>
      <c r="H53" s="47"/>
    </row>
    <row r="54" spans="1:8" x14ac:dyDescent="0.3">
      <c r="A54" s="57">
        <v>3</v>
      </c>
      <c r="B54" s="58" t="s">
        <v>7</v>
      </c>
      <c r="C54" s="59">
        <v>5</v>
      </c>
      <c r="D54" s="69" t="s">
        <v>64</v>
      </c>
      <c r="E54" s="42" t="s">
        <v>14</v>
      </c>
      <c r="F54" s="46">
        <v>12</v>
      </c>
      <c r="G54" s="47"/>
      <c r="H54" s="47"/>
    </row>
    <row r="55" spans="1:8" ht="39.6" x14ac:dyDescent="0.3">
      <c r="A55" s="57"/>
      <c r="B55" s="58"/>
      <c r="C55" s="59"/>
      <c r="D55" s="70" t="s">
        <v>65</v>
      </c>
      <c r="E55" s="42"/>
      <c r="F55" s="46"/>
      <c r="G55" s="47"/>
      <c r="H55" s="47"/>
    </row>
    <row r="56" spans="1:8" x14ac:dyDescent="0.3">
      <c r="A56" s="57">
        <v>3</v>
      </c>
      <c r="B56" s="58" t="s">
        <v>7</v>
      </c>
      <c r="C56" s="59">
        <v>6</v>
      </c>
      <c r="D56" s="64" t="s">
        <v>109</v>
      </c>
      <c r="E56" s="42" t="s">
        <v>14</v>
      </c>
      <c r="F56" s="46">
        <v>2</v>
      </c>
      <c r="G56" s="47"/>
      <c r="H56" s="47"/>
    </row>
    <row r="57" spans="1:8" ht="275.39999999999998" customHeight="1" x14ac:dyDescent="0.3">
      <c r="A57" s="57"/>
      <c r="B57" s="58"/>
      <c r="C57" s="59"/>
      <c r="D57" s="51" t="s">
        <v>148</v>
      </c>
      <c r="E57" s="42"/>
      <c r="F57" s="46"/>
      <c r="G57" s="47"/>
      <c r="H57" s="47"/>
    </row>
    <row r="58" spans="1:8" x14ac:dyDescent="0.3">
      <c r="A58" s="57">
        <v>3</v>
      </c>
      <c r="B58" s="58" t="s">
        <v>7</v>
      </c>
      <c r="C58" s="59">
        <v>7</v>
      </c>
      <c r="D58" s="64" t="s">
        <v>50</v>
      </c>
      <c r="E58" s="42" t="s">
        <v>14</v>
      </c>
      <c r="F58" s="46">
        <v>1</v>
      </c>
      <c r="G58" s="47"/>
      <c r="H58" s="47"/>
    </row>
    <row r="59" spans="1:8" ht="264" x14ac:dyDescent="0.3">
      <c r="A59" s="57"/>
      <c r="B59" s="58"/>
      <c r="C59" s="59"/>
      <c r="D59" s="51" t="s">
        <v>132</v>
      </c>
      <c r="E59" s="42"/>
      <c r="F59" s="46"/>
      <c r="G59" s="47"/>
      <c r="H59" s="47"/>
    </row>
    <row r="60" spans="1:8" x14ac:dyDescent="0.3">
      <c r="A60" s="57">
        <v>3</v>
      </c>
      <c r="B60" s="58" t="s">
        <v>7</v>
      </c>
      <c r="C60" s="59">
        <v>8</v>
      </c>
      <c r="D60" s="64" t="s">
        <v>28</v>
      </c>
      <c r="E60" s="42" t="s">
        <v>14</v>
      </c>
      <c r="F60" s="46">
        <v>2</v>
      </c>
      <c r="G60" s="47"/>
      <c r="H60" s="47"/>
    </row>
    <row r="61" spans="1:8" ht="70.2" customHeight="1" x14ac:dyDescent="0.3">
      <c r="A61" s="57"/>
      <c r="B61" s="58"/>
      <c r="C61" s="59"/>
      <c r="D61" s="115" t="s">
        <v>133</v>
      </c>
      <c r="E61" s="42"/>
      <c r="F61" s="46"/>
      <c r="G61" s="47"/>
      <c r="H61" s="47"/>
    </row>
    <row r="62" spans="1:8" x14ac:dyDescent="0.3">
      <c r="A62" s="67">
        <v>4</v>
      </c>
      <c r="B62" s="68" t="s">
        <v>7</v>
      </c>
      <c r="C62" s="52"/>
      <c r="D62" s="112" t="s">
        <v>18</v>
      </c>
      <c r="E62" s="72"/>
      <c r="F62" s="73"/>
      <c r="G62" s="74"/>
      <c r="H62" s="75"/>
    </row>
    <row r="63" spans="1:8" x14ac:dyDescent="0.3">
      <c r="A63" s="57">
        <v>4</v>
      </c>
      <c r="B63" s="58" t="s">
        <v>7</v>
      </c>
      <c r="C63" s="59">
        <v>1</v>
      </c>
      <c r="D63" s="64" t="s">
        <v>19</v>
      </c>
      <c r="E63" s="42" t="s">
        <v>0</v>
      </c>
      <c r="F63" s="43">
        <v>285</v>
      </c>
      <c r="G63" s="76"/>
      <c r="H63" s="77"/>
    </row>
    <row r="64" spans="1:8" ht="151.94999999999999" customHeight="1" x14ac:dyDescent="0.3">
      <c r="A64" s="57"/>
      <c r="B64" s="58"/>
      <c r="C64" s="59"/>
      <c r="D64" s="51" t="s">
        <v>36</v>
      </c>
      <c r="E64" s="42"/>
      <c r="F64" s="78"/>
      <c r="G64" s="79"/>
      <c r="H64" s="79"/>
    </row>
    <row r="65" spans="1:8" x14ac:dyDescent="0.3">
      <c r="A65" s="57">
        <v>4</v>
      </c>
      <c r="B65" s="58" t="s">
        <v>7</v>
      </c>
      <c r="C65" s="59">
        <v>2</v>
      </c>
      <c r="D65" s="64" t="s">
        <v>20</v>
      </c>
      <c r="E65" s="42" t="s">
        <v>14</v>
      </c>
      <c r="F65" s="43">
        <v>12</v>
      </c>
      <c r="G65" s="76"/>
      <c r="H65" s="77"/>
    </row>
    <row r="66" spans="1:8" ht="166.95" customHeight="1" x14ac:dyDescent="0.3">
      <c r="A66" s="57"/>
      <c r="B66" s="58"/>
      <c r="C66" s="59"/>
      <c r="D66" s="51" t="s">
        <v>37</v>
      </c>
      <c r="E66" s="42"/>
      <c r="F66" s="78"/>
      <c r="G66" s="79"/>
      <c r="H66" s="79"/>
    </row>
    <row r="67" spans="1:8" x14ac:dyDescent="0.3">
      <c r="A67" s="122">
        <v>4</v>
      </c>
      <c r="B67" s="123" t="s">
        <v>7</v>
      </c>
      <c r="C67" s="124">
        <v>3</v>
      </c>
      <c r="D67" s="126" t="s">
        <v>21</v>
      </c>
      <c r="E67" s="71" t="s">
        <v>14</v>
      </c>
      <c r="F67" s="101">
        <v>64</v>
      </c>
      <c r="G67" s="98"/>
      <c r="H67" s="98"/>
    </row>
    <row r="68" spans="1:8" ht="52.8" x14ac:dyDescent="0.3">
      <c r="A68" s="122"/>
      <c r="B68" s="123"/>
      <c r="C68" s="124"/>
      <c r="D68" s="125" t="s">
        <v>51</v>
      </c>
      <c r="E68" s="71"/>
      <c r="F68" s="97"/>
      <c r="G68" s="98"/>
      <c r="H68" s="98"/>
    </row>
    <row r="69" spans="1:8" x14ac:dyDescent="0.3">
      <c r="A69" s="122">
        <v>4</v>
      </c>
      <c r="B69" s="123" t="s">
        <v>7</v>
      </c>
      <c r="C69" s="124">
        <v>4</v>
      </c>
      <c r="D69" s="146" t="s">
        <v>22</v>
      </c>
      <c r="E69" s="71" t="s">
        <v>14</v>
      </c>
      <c r="F69" s="97">
        <v>1</v>
      </c>
      <c r="G69" s="98"/>
      <c r="H69" s="98"/>
    </row>
    <row r="70" spans="1:8" ht="66" x14ac:dyDescent="0.3">
      <c r="A70" s="122"/>
      <c r="B70" s="123"/>
      <c r="C70" s="124"/>
      <c r="D70" s="125" t="s">
        <v>52</v>
      </c>
      <c r="E70" s="71"/>
      <c r="F70" s="97"/>
      <c r="G70" s="98"/>
      <c r="H70" s="98"/>
    </row>
    <row r="71" spans="1:8" x14ac:dyDescent="0.3">
      <c r="A71" s="122">
        <v>4</v>
      </c>
      <c r="B71" s="123" t="s">
        <v>7</v>
      </c>
      <c r="C71" s="124">
        <v>5</v>
      </c>
      <c r="D71" s="146" t="s">
        <v>100</v>
      </c>
      <c r="E71" s="71" t="s">
        <v>0</v>
      </c>
      <c r="F71" s="97">
        <v>18</v>
      </c>
      <c r="G71" s="98"/>
      <c r="H71" s="98"/>
    </row>
    <row r="72" spans="1:8" ht="105.6" customHeight="1" x14ac:dyDescent="0.3">
      <c r="A72" s="122"/>
      <c r="B72" s="123"/>
      <c r="C72" s="124"/>
      <c r="D72" s="139" t="s">
        <v>102</v>
      </c>
      <c r="E72" s="167"/>
      <c r="F72" s="97"/>
      <c r="G72" s="98"/>
      <c r="H72" s="98"/>
    </row>
    <row r="73" spans="1:8" x14ac:dyDescent="0.3">
      <c r="A73" s="140">
        <v>5</v>
      </c>
      <c r="B73" s="141" t="s">
        <v>7</v>
      </c>
      <c r="C73" s="142"/>
      <c r="D73" s="143" t="s">
        <v>23</v>
      </c>
      <c r="E73" s="144"/>
      <c r="F73" s="145"/>
      <c r="G73" s="145"/>
      <c r="H73" s="145"/>
    </row>
    <row r="74" spans="1:8" x14ac:dyDescent="0.3">
      <c r="A74" s="122">
        <v>5</v>
      </c>
      <c r="B74" s="123" t="s">
        <v>7</v>
      </c>
      <c r="C74" s="124">
        <v>1</v>
      </c>
      <c r="D74" s="126" t="s">
        <v>120</v>
      </c>
      <c r="E74" s="102" t="s">
        <v>14</v>
      </c>
      <c r="F74" s="103">
        <v>2</v>
      </c>
      <c r="G74" s="103"/>
      <c r="H74" s="98"/>
    </row>
    <row r="75" spans="1:8" ht="128.4" customHeight="1" x14ac:dyDescent="0.3">
      <c r="A75" s="122"/>
      <c r="B75" s="123"/>
      <c r="C75" s="124"/>
      <c r="D75" s="134" t="s">
        <v>150</v>
      </c>
      <c r="E75" s="102"/>
      <c r="F75" s="103"/>
      <c r="G75" s="103"/>
      <c r="H75" s="98"/>
    </row>
    <row r="76" spans="1:8" x14ac:dyDescent="0.3">
      <c r="A76" s="122">
        <v>5</v>
      </c>
      <c r="B76" s="123" t="s">
        <v>7</v>
      </c>
      <c r="C76" s="124">
        <v>2</v>
      </c>
      <c r="D76" s="126" t="s">
        <v>121</v>
      </c>
      <c r="E76" s="102" t="s">
        <v>14</v>
      </c>
      <c r="F76" s="103">
        <v>2</v>
      </c>
      <c r="G76" s="103"/>
      <c r="H76" s="98"/>
    </row>
    <row r="77" spans="1:8" ht="118.8" x14ac:dyDescent="0.3">
      <c r="A77" s="122"/>
      <c r="B77" s="123"/>
      <c r="C77" s="124"/>
      <c r="D77" s="134" t="s">
        <v>149</v>
      </c>
      <c r="E77" s="102"/>
      <c r="F77" s="103"/>
      <c r="G77" s="103"/>
      <c r="H77" s="98"/>
    </row>
    <row r="78" spans="1:8" x14ac:dyDescent="0.3">
      <c r="A78" s="122">
        <v>5</v>
      </c>
      <c r="B78" s="123" t="s">
        <v>7</v>
      </c>
      <c r="C78" s="124">
        <v>3</v>
      </c>
      <c r="D78" s="135" t="s">
        <v>122</v>
      </c>
      <c r="E78" s="102" t="s">
        <v>14</v>
      </c>
      <c r="F78" s="103">
        <v>2</v>
      </c>
      <c r="G78" s="103"/>
      <c r="H78" s="98"/>
    </row>
    <row r="79" spans="1:8" ht="132" x14ac:dyDescent="0.3">
      <c r="A79" s="122"/>
      <c r="B79" s="123"/>
      <c r="C79" s="124"/>
      <c r="D79" s="134" t="s">
        <v>151</v>
      </c>
      <c r="E79" s="102"/>
      <c r="F79" s="103"/>
      <c r="G79" s="103"/>
      <c r="H79" s="98"/>
    </row>
    <row r="80" spans="1:8" x14ac:dyDescent="0.3">
      <c r="A80" s="122">
        <v>5</v>
      </c>
      <c r="B80" s="123" t="s">
        <v>7</v>
      </c>
      <c r="C80" s="124">
        <v>4</v>
      </c>
      <c r="D80" s="126" t="s">
        <v>98</v>
      </c>
      <c r="E80" s="102" t="s">
        <v>14</v>
      </c>
      <c r="F80" s="103">
        <v>3</v>
      </c>
      <c r="G80" s="103"/>
      <c r="H80" s="98"/>
    </row>
    <row r="81" spans="1:12" ht="262.2" customHeight="1" x14ac:dyDescent="0.3">
      <c r="A81" s="122"/>
      <c r="B81" s="123"/>
      <c r="C81" s="124"/>
      <c r="D81" s="125" t="s">
        <v>152</v>
      </c>
      <c r="E81" s="102"/>
      <c r="F81" s="103"/>
      <c r="G81" s="103"/>
      <c r="H81" s="98"/>
    </row>
    <row r="82" spans="1:12" s="119" customFormat="1" x14ac:dyDescent="0.3">
      <c r="A82" s="122">
        <v>5</v>
      </c>
      <c r="B82" s="123" t="s">
        <v>7</v>
      </c>
      <c r="C82" s="124">
        <v>5</v>
      </c>
      <c r="D82" s="126" t="s">
        <v>106</v>
      </c>
      <c r="E82" s="102" t="s">
        <v>14</v>
      </c>
      <c r="F82" s="103">
        <v>3</v>
      </c>
      <c r="G82" s="103"/>
      <c r="H82" s="104"/>
      <c r="I82" s="95"/>
      <c r="L82" s="96"/>
    </row>
    <row r="83" spans="1:12" s="119" customFormat="1" ht="105.6" x14ac:dyDescent="0.3">
      <c r="A83" s="122"/>
      <c r="B83" s="123"/>
      <c r="C83" s="124"/>
      <c r="D83" s="125" t="s">
        <v>127</v>
      </c>
      <c r="E83" s="102"/>
      <c r="F83" s="103"/>
      <c r="G83" s="103"/>
      <c r="H83" s="104"/>
      <c r="I83" s="95"/>
      <c r="L83" s="96"/>
    </row>
    <row r="84" spans="1:12" s="119" customFormat="1" x14ac:dyDescent="0.3">
      <c r="A84" s="122">
        <v>5</v>
      </c>
      <c r="B84" s="123" t="s">
        <v>7</v>
      </c>
      <c r="C84" s="124">
        <v>6</v>
      </c>
      <c r="D84" s="126" t="s">
        <v>129</v>
      </c>
      <c r="E84" s="102" t="s">
        <v>14</v>
      </c>
      <c r="F84" s="103">
        <v>1</v>
      </c>
      <c r="G84" s="103"/>
      <c r="H84" s="104"/>
      <c r="I84" s="95"/>
      <c r="L84" s="96"/>
    </row>
    <row r="85" spans="1:12" s="119" customFormat="1" ht="79.2" x14ac:dyDescent="0.3">
      <c r="A85" s="122"/>
      <c r="B85" s="123"/>
      <c r="C85" s="124"/>
      <c r="D85" s="125" t="s">
        <v>128</v>
      </c>
      <c r="E85" s="102"/>
      <c r="F85" s="103"/>
      <c r="G85" s="103"/>
      <c r="H85" s="104"/>
      <c r="I85" s="147"/>
      <c r="L85" s="96"/>
    </row>
    <row r="86" spans="1:12" x14ac:dyDescent="0.3">
      <c r="A86" s="122">
        <v>5</v>
      </c>
      <c r="B86" s="123" t="s">
        <v>7</v>
      </c>
      <c r="C86" s="124">
        <v>7</v>
      </c>
      <c r="D86" s="126" t="s">
        <v>111</v>
      </c>
      <c r="E86" s="102" t="s">
        <v>14</v>
      </c>
      <c r="F86" s="103">
        <v>1</v>
      </c>
      <c r="G86" s="103"/>
      <c r="H86" s="98"/>
    </row>
    <row r="87" spans="1:12" ht="145.19999999999999" x14ac:dyDescent="0.3">
      <c r="A87" s="122"/>
      <c r="B87" s="123"/>
      <c r="C87" s="124"/>
      <c r="D87" s="134" t="s">
        <v>24</v>
      </c>
      <c r="E87" s="102"/>
      <c r="F87" s="103"/>
      <c r="G87" s="103"/>
      <c r="H87" s="98"/>
    </row>
    <row r="88" spans="1:12" x14ac:dyDescent="0.3">
      <c r="A88" s="122">
        <v>5</v>
      </c>
      <c r="B88" s="123" t="s">
        <v>7</v>
      </c>
      <c r="C88" s="124">
        <v>8</v>
      </c>
      <c r="D88" s="126" t="s">
        <v>112</v>
      </c>
      <c r="E88" s="102" t="s">
        <v>14</v>
      </c>
      <c r="F88" s="103">
        <v>4</v>
      </c>
      <c r="G88" s="103"/>
      <c r="H88" s="98"/>
    </row>
    <row r="89" spans="1:12" ht="158.4" x14ac:dyDescent="0.3">
      <c r="A89" s="122"/>
      <c r="B89" s="123"/>
      <c r="C89" s="124"/>
      <c r="D89" s="134" t="s">
        <v>25</v>
      </c>
      <c r="E89" s="102"/>
      <c r="F89" s="103"/>
      <c r="G89" s="103"/>
      <c r="H89" s="98"/>
    </row>
    <row r="90" spans="1:12" x14ac:dyDescent="0.3">
      <c r="A90" s="122">
        <v>5</v>
      </c>
      <c r="B90" s="123" t="s">
        <v>7</v>
      </c>
      <c r="C90" s="124">
        <v>9</v>
      </c>
      <c r="D90" s="126" t="s">
        <v>113</v>
      </c>
      <c r="E90" s="102" t="s">
        <v>14</v>
      </c>
      <c r="F90" s="103">
        <v>1</v>
      </c>
      <c r="G90" s="103"/>
      <c r="H90" s="98"/>
    </row>
    <row r="91" spans="1:12" ht="126.6" customHeight="1" x14ac:dyDescent="0.3">
      <c r="A91" s="122"/>
      <c r="B91" s="123"/>
      <c r="C91" s="124"/>
      <c r="D91" s="134" t="s">
        <v>25</v>
      </c>
      <c r="E91" s="102"/>
      <c r="F91" s="103"/>
      <c r="G91" s="103"/>
      <c r="H91" s="98"/>
    </row>
    <row r="92" spans="1:12" x14ac:dyDescent="0.3">
      <c r="A92" s="122">
        <v>5</v>
      </c>
      <c r="B92" s="123" t="s">
        <v>7</v>
      </c>
      <c r="C92" s="124">
        <v>10</v>
      </c>
      <c r="D92" s="126" t="s">
        <v>114</v>
      </c>
      <c r="E92" s="102" t="s">
        <v>14</v>
      </c>
      <c r="F92" s="103">
        <v>1</v>
      </c>
      <c r="G92" s="103"/>
      <c r="H92" s="98"/>
    </row>
    <row r="93" spans="1:12" ht="158.4" x14ac:dyDescent="0.3">
      <c r="A93" s="122"/>
      <c r="B93" s="123"/>
      <c r="C93" s="124"/>
      <c r="D93" s="134" t="s">
        <v>25</v>
      </c>
      <c r="E93" s="102"/>
      <c r="F93" s="103"/>
      <c r="G93" s="103"/>
      <c r="H93" s="98"/>
    </row>
    <row r="94" spans="1:12" x14ac:dyDescent="0.3">
      <c r="A94" s="122">
        <v>5</v>
      </c>
      <c r="B94" s="123" t="s">
        <v>7</v>
      </c>
      <c r="C94" s="124">
        <v>11</v>
      </c>
      <c r="D94" s="135" t="s">
        <v>26</v>
      </c>
      <c r="E94" s="102" t="s">
        <v>14</v>
      </c>
      <c r="F94" s="103">
        <v>7</v>
      </c>
      <c r="G94" s="103"/>
      <c r="H94" s="98"/>
    </row>
    <row r="95" spans="1:12" ht="79.2" x14ac:dyDescent="0.3">
      <c r="A95" s="170"/>
      <c r="B95" s="171"/>
      <c r="C95" s="172"/>
      <c r="D95" s="136" t="s">
        <v>27</v>
      </c>
      <c r="E95" s="137"/>
      <c r="F95" s="138"/>
      <c r="G95" s="138"/>
      <c r="H95" s="98"/>
    </row>
    <row r="96" spans="1:12" s="119" customFormat="1" ht="16.2" customHeight="1" x14ac:dyDescent="0.3">
      <c r="A96" s="122">
        <v>5</v>
      </c>
      <c r="B96" s="123" t="s">
        <v>7</v>
      </c>
      <c r="C96" s="124">
        <v>12</v>
      </c>
      <c r="D96" s="173" t="s">
        <v>117</v>
      </c>
      <c r="E96" s="137" t="s">
        <v>119</v>
      </c>
      <c r="F96" s="138">
        <v>1</v>
      </c>
      <c r="G96" s="138"/>
      <c r="H96" s="98"/>
      <c r="I96" s="147"/>
      <c r="L96" s="96"/>
    </row>
    <row r="97" spans="1:12" s="119" customFormat="1" ht="108.6" customHeight="1" thickBot="1" x14ac:dyDescent="0.35">
      <c r="A97" s="170"/>
      <c r="B97" s="171"/>
      <c r="C97" s="172"/>
      <c r="D97" s="136" t="s">
        <v>123</v>
      </c>
      <c r="E97" s="137"/>
      <c r="F97" s="138"/>
      <c r="G97" s="138"/>
      <c r="H97" s="98"/>
      <c r="I97" s="147"/>
      <c r="L97" s="96"/>
    </row>
    <row r="98" spans="1:12" ht="15" thickBot="1" x14ac:dyDescent="0.35">
      <c r="A98" s="89"/>
      <c r="B98" s="90"/>
      <c r="C98" s="91"/>
      <c r="D98" s="116" t="s">
        <v>43</v>
      </c>
      <c r="E98" s="92"/>
      <c r="F98" s="93"/>
      <c r="G98" s="149"/>
      <c r="H98" s="168"/>
    </row>
  </sheetData>
  <mergeCells count="1">
    <mergeCell ref="A8:C8"/>
  </mergeCells>
  <pageMargins left="0.70866141732283472" right="0.70866141732283472" top="0.78740157480314965" bottom="0.78740157480314965" header="0.31496062992125984" footer="0.31496062992125984"/>
  <pageSetup paperSize="9" scale="71" fitToHeight="0" orientation="portrait" r:id="rId1"/>
  <rowBreaks count="8" manualBreakCount="8">
    <brk id="18" max="7" man="1"/>
    <brk id="30" max="7" man="1"/>
    <brk id="36" max="7" man="1"/>
    <brk id="44" max="7" man="1"/>
    <brk id="55" max="7" man="1"/>
    <brk id="64" max="7" man="1"/>
    <brk id="79" max="7" man="1"/>
    <brk id="91" max="7" man="1"/>
  </rowBreaks>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1"/>
  <sheetViews>
    <sheetView view="pageBreakPreview" zoomScaleNormal="50" zoomScaleSheetLayoutView="100" workbookViewId="0"/>
  </sheetViews>
  <sheetFormatPr defaultRowHeight="14.4" outlineLevelRow="1" x14ac:dyDescent="0.3"/>
  <cols>
    <col min="1" max="1" width="4" style="87" customWidth="1"/>
    <col min="2" max="2" width="0.88671875" style="87" customWidth="1"/>
    <col min="3" max="3" width="3.6640625" style="87" customWidth="1"/>
    <col min="4" max="4" width="72.109375" style="118" customWidth="1"/>
    <col min="5" max="6" width="5.6640625" style="86" customWidth="1"/>
    <col min="7" max="7" width="14.6640625" style="86" customWidth="1"/>
    <col min="8" max="8" width="15.6640625" style="86" customWidth="1"/>
    <col min="9" max="9" width="10.88671875" customWidth="1"/>
  </cols>
  <sheetData>
    <row r="1" spans="1:14" x14ac:dyDescent="0.3">
      <c r="A1" s="6"/>
      <c r="B1" s="7"/>
      <c r="C1" s="8"/>
      <c r="D1" s="105" t="s">
        <v>67</v>
      </c>
      <c r="E1" s="9"/>
      <c r="F1" s="10"/>
      <c r="G1" s="11"/>
      <c r="H1" s="12"/>
      <c r="I1" s="1"/>
      <c r="J1" s="2"/>
      <c r="K1" s="2"/>
      <c r="L1" s="2"/>
      <c r="M1" s="2"/>
      <c r="N1" s="2"/>
    </row>
    <row r="2" spans="1:14" x14ac:dyDescent="0.3">
      <c r="A2" s="13"/>
      <c r="B2" s="14"/>
      <c r="C2" s="15"/>
      <c r="D2" s="106" t="s">
        <v>84</v>
      </c>
      <c r="E2" s="16"/>
      <c r="F2" s="17"/>
      <c r="G2" s="18"/>
      <c r="H2" s="19"/>
      <c r="I2" s="1"/>
      <c r="J2" s="2"/>
      <c r="K2" s="2"/>
      <c r="L2" s="2"/>
      <c r="M2" s="2"/>
      <c r="N2" s="2"/>
    </row>
    <row r="3" spans="1:14" x14ac:dyDescent="0.3">
      <c r="A3" s="13"/>
      <c r="B3" s="14"/>
      <c r="C3" s="15"/>
      <c r="D3" s="106" t="s">
        <v>159</v>
      </c>
      <c r="E3" s="16"/>
      <c r="F3" s="17"/>
      <c r="G3" s="18"/>
      <c r="H3" s="19"/>
      <c r="I3" s="1"/>
      <c r="J3" s="2"/>
      <c r="K3" s="2"/>
      <c r="L3" s="2"/>
      <c r="M3" s="2"/>
      <c r="N3" s="2"/>
    </row>
    <row r="4" spans="1:14" ht="15.6" x14ac:dyDescent="0.3">
      <c r="A4" s="13"/>
      <c r="B4" s="14"/>
      <c r="C4" s="15"/>
      <c r="D4" s="106" t="s">
        <v>160</v>
      </c>
      <c r="E4" s="16"/>
      <c r="F4" s="17"/>
      <c r="G4" s="18"/>
      <c r="H4" s="19"/>
      <c r="I4" s="1"/>
      <c r="J4" s="2"/>
      <c r="K4" s="2"/>
      <c r="L4" s="2"/>
      <c r="M4" s="2"/>
      <c r="N4" s="2"/>
    </row>
    <row r="5" spans="1:14" x14ac:dyDescent="0.3">
      <c r="A5" s="13"/>
      <c r="B5" s="14"/>
      <c r="C5" s="15"/>
      <c r="D5" s="106" t="s">
        <v>38</v>
      </c>
      <c r="E5" s="16"/>
      <c r="F5" s="17"/>
      <c r="G5" s="18"/>
      <c r="H5" s="19"/>
      <c r="I5" s="1"/>
      <c r="J5" s="2"/>
      <c r="K5" s="2"/>
      <c r="L5" s="2"/>
      <c r="M5" s="2"/>
      <c r="N5" s="2"/>
    </row>
    <row r="6" spans="1:14" x14ac:dyDescent="0.3">
      <c r="A6" s="13"/>
      <c r="B6" s="14"/>
      <c r="C6" s="15"/>
      <c r="D6" s="107"/>
      <c r="E6" s="16"/>
      <c r="F6" s="17"/>
      <c r="G6" s="18"/>
      <c r="H6" s="19"/>
      <c r="I6" s="1"/>
      <c r="J6" s="2"/>
      <c r="K6" s="2"/>
      <c r="L6" s="2"/>
      <c r="M6" s="2"/>
      <c r="N6" s="2"/>
    </row>
    <row r="7" spans="1:14" x14ac:dyDescent="0.3">
      <c r="A7" s="20"/>
      <c r="B7" s="21"/>
      <c r="C7" s="22"/>
      <c r="D7" s="108"/>
      <c r="E7" s="23"/>
      <c r="F7" s="24"/>
      <c r="G7" s="25"/>
      <c r="H7" s="26"/>
      <c r="I7" s="1"/>
      <c r="J7" s="2"/>
      <c r="K7" s="2"/>
      <c r="L7" s="2"/>
      <c r="M7" s="2"/>
      <c r="N7" s="2"/>
    </row>
    <row r="8" spans="1:14" ht="26.25" customHeight="1" x14ac:dyDescent="0.3">
      <c r="A8" s="175" t="s">
        <v>2</v>
      </c>
      <c r="B8" s="176"/>
      <c r="C8" s="177"/>
      <c r="D8" s="109" t="s">
        <v>3</v>
      </c>
      <c r="E8" s="27" t="s">
        <v>4</v>
      </c>
      <c r="F8" s="28" t="s">
        <v>5</v>
      </c>
      <c r="G8" s="29" t="s">
        <v>39</v>
      </c>
      <c r="H8" s="30" t="s">
        <v>40</v>
      </c>
      <c r="I8" s="3"/>
      <c r="J8" s="4"/>
      <c r="K8" s="4"/>
      <c r="L8" s="4"/>
      <c r="M8" s="4"/>
      <c r="N8" s="4"/>
    </row>
    <row r="9" spans="1:14" x14ac:dyDescent="0.3">
      <c r="A9" s="33" t="s">
        <v>6</v>
      </c>
      <c r="B9" s="34" t="s">
        <v>7</v>
      </c>
      <c r="C9" s="35"/>
      <c r="D9" s="110" t="s">
        <v>30</v>
      </c>
      <c r="E9" s="36"/>
      <c r="F9" s="37"/>
      <c r="G9" s="37"/>
      <c r="H9" s="38"/>
      <c r="I9" s="1"/>
      <c r="J9" s="2"/>
      <c r="K9" s="2"/>
      <c r="L9" s="2"/>
      <c r="M9" s="2"/>
      <c r="N9" s="2"/>
    </row>
    <row r="10" spans="1:14" x14ac:dyDescent="0.3">
      <c r="A10" s="39">
        <v>1</v>
      </c>
      <c r="B10" s="40" t="s">
        <v>7</v>
      </c>
      <c r="C10" s="41">
        <f>SUM($J$10:J10)</f>
        <v>1</v>
      </c>
      <c r="D10" s="64" t="s">
        <v>8</v>
      </c>
      <c r="E10" s="42" t="s">
        <v>14</v>
      </c>
      <c r="F10" s="48">
        <v>1</v>
      </c>
      <c r="G10" s="44"/>
      <c r="H10" s="44"/>
      <c r="I10" s="5"/>
      <c r="J10">
        <v>1</v>
      </c>
    </row>
    <row r="11" spans="1:14" ht="171" customHeight="1" outlineLevel="1" x14ac:dyDescent="0.3">
      <c r="A11" s="31"/>
      <c r="B11" s="32"/>
      <c r="C11" s="45"/>
      <c r="D11" s="111" t="s">
        <v>9</v>
      </c>
      <c r="E11" s="42"/>
      <c r="F11" s="46"/>
      <c r="G11" s="47"/>
      <c r="H11" s="47"/>
      <c r="I11" s="5"/>
    </row>
    <row r="12" spans="1:14" ht="15.6" x14ac:dyDescent="0.3">
      <c r="A12" s="39">
        <v>1</v>
      </c>
      <c r="B12" s="40" t="s">
        <v>7</v>
      </c>
      <c r="C12" s="41">
        <v>2</v>
      </c>
      <c r="D12" s="64" t="s">
        <v>10</v>
      </c>
      <c r="E12" s="49" t="s">
        <v>41</v>
      </c>
      <c r="F12" s="46">
        <v>2200</v>
      </c>
      <c r="G12" s="44"/>
      <c r="H12" s="50"/>
      <c r="I12" s="5"/>
    </row>
    <row r="13" spans="1:14" ht="73.95" customHeight="1" x14ac:dyDescent="0.3">
      <c r="A13" s="39"/>
      <c r="B13" s="40"/>
      <c r="C13" s="45"/>
      <c r="D13" s="51" t="s">
        <v>11</v>
      </c>
      <c r="E13" s="42"/>
      <c r="F13" s="46"/>
      <c r="G13" s="47"/>
      <c r="H13" s="47"/>
      <c r="I13" s="5"/>
      <c r="K13">
        <v>1</v>
      </c>
    </row>
    <row r="14" spans="1:14" ht="13.95" customHeight="1" outlineLevel="1" x14ac:dyDescent="0.3">
      <c r="A14" s="33" t="s">
        <v>12</v>
      </c>
      <c r="B14" s="34"/>
      <c r="C14" s="52"/>
      <c r="D14" s="112" t="s">
        <v>13</v>
      </c>
      <c r="E14" s="53"/>
      <c r="F14" s="54"/>
      <c r="G14" s="55"/>
      <c r="H14" s="56"/>
      <c r="I14" s="5"/>
    </row>
    <row r="15" spans="1:14" x14ac:dyDescent="0.3">
      <c r="A15" s="57">
        <v>2</v>
      </c>
      <c r="B15" s="58" t="s">
        <v>7</v>
      </c>
      <c r="C15" s="59">
        <f>SUM($K$15:K15)</f>
        <v>1</v>
      </c>
      <c r="D15" s="113" t="s">
        <v>81</v>
      </c>
      <c r="E15" s="42" t="s">
        <v>14</v>
      </c>
      <c r="F15" s="43">
        <v>1</v>
      </c>
      <c r="G15" s="44"/>
      <c r="H15" s="60"/>
      <c r="I15" s="5"/>
      <c r="K15">
        <v>1</v>
      </c>
    </row>
    <row r="16" spans="1:14" ht="151.19999999999999" customHeight="1" outlineLevel="1" x14ac:dyDescent="0.3">
      <c r="A16" s="57"/>
      <c r="B16" s="58"/>
      <c r="C16" s="59"/>
      <c r="D16" s="114" t="s">
        <v>44</v>
      </c>
      <c r="E16" s="61"/>
      <c r="F16" s="43"/>
      <c r="G16" s="62"/>
      <c r="H16" s="63"/>
      <c r="I16" s="5"/>
    </row>
    <row r="17" spans="1:12" x14ac:dyDescent="0.3">
      <c r="A17" s="57">
        <v>2</v>
      </c>
      <c r="B17" s="58" t="s">
        <v>7</v>
      </c>
      <c r="C17" s="59">
        <v>2</v>
      </c>
      <c r="D17" s="113" t="s">
        <v>82</v>
      </c>
      <c r="E17" s="42" t="s">
        <v>14</v>
      </c>
      <c r="F17" s="43">
        <v>1</v>
      </c>
      <c r="G17" s="44"/>
      <c r="H17" s="60"/>
      <c r="I17" s="5"/>
    </row>
    <row r="18" spans="1:12" ht="154.94999999999999" customHeight="1" x14ac:dyDescent="0.3">
      <c r="A18" s="57"/>
      <c r="B18" s="58"/>
      <c r="C18" s="59"/>
      <c r="D18" s="114" t="s">
        <v>44</v>
      </c>
      <c r="E18" s="61"/>
      <c r="F18" s="43"/>
      <c r="G18" s="62"/>
      <c r="H18" s="63"/>
      <c r="I18" s="5"/>
      <c r="L18">
        <v>1</v>
      </c>
    </row>
    <row r="19" spans="1:12" s="120" customFormat="1" x14ac:dyDescent="0.3">
      <c r="A19" s="57">
        <v>2</v>
      </c>
      <c r="B19" s="58" t="s">
        <v>7</v>
      </c>
      <c r="C19" s="59">
        <v>3</v>
      </c>
      <c r="D19" s="113" t="s">
        <v>83</v>
      </c>
      <c r="E19" s="42" t="s">
        <v>14</v>
      </c>
      <c r="F19" s="43">
        <v>1</v>
      </c>
      <c r="G19" s="44"/>
      <c r="H19" s="60"/>
      <c r="I19" s="121"/>
    </row>
    <row r="20" spans="1:12" s="120" customFormat="1" ht="171.6" x14ac:dyDescent="0.3">
      <c r="A20" s="57"/>
      <c r="B20" s="58"/>
      <c r="C20" s="59"/>
      <c r="D20" s="114" t="s">
        <v>44</v>
      </c>
      <c r="E20" s="61"/>
      <c r="F20" s="43"/>
      <c r="G20" s="62"/>
      <c r="H20" s="63"/>
      <c r="I20" s="121"/>
    </row>
    <row r="21" spans="1:12" s="120" customFormat="1" x14ac:dyDescent="0.3">
      <c r="A21" s="57">
        <v>2</v>
      </c>
      <c r="B21" s="58" t="s">
        <v>7</v>
      </c>
      <c r="C21" s="59">
        <v>4</v>
      </c>
      <c r="D21" s="113" t="s">
        <v>92</v>
      </c>
      <c r="E21" s="42" t="s">
        <v>14</v>
      </c>
      <c r="F21" s="43">
        <v>1</v>
      </c>
      <c r="G21" s="44"/>
      <c r="H21" s="60"/>
      <c r="I21" s="121"/>
    </row>
    <row r="22" spans="1:12" s="120" customFormat="1" ht="118.8" x14ac:dyDescent="0.3">
      <c r="A22" s="57"/>
      <c r="B22" s="58"/>
      <c r="C22" s="59"/>
      <c r="D22" s="114" t="s">
        <v>103</v>
      </c>
      <c r="E22" s="42"/>
      <c r="F22" s="43"/>
      <c r="G22" s="44"/>
      <c r="H22" s="60"/>
      <c r="I22" s="121"/>
    </row>
    <row r="23" spans="1:12" s="120" customFormat="1" x14ac:dyDescent="0.3">
      <c r="A23" s="57">
        <v>2</v>
      </c>
      <c r="B23" s="58" t="s">
        <v>7</v>
      </c>
      <c r="C23" s="59">
        <v>5</v>
      </c>
      <c r="D23" s="113" t="s">
        <v>93</v>
      </c>
      <c r="E23" s="42" t="s">
        <v>14</v>
      </c>
      <c r="F23" s="43">
        <v>1</v>
      </c>
      <c r="G23" s="44"/>
      <c r="H23" s="60"/>
      <c r="I23" s="121"/>
    </row>
    <row r="24" spans="1:12" s="120" customFormat="1" ht="118.8" x14ac:dyDescent="0.3">
      <c r="A24" s="57"/>
      <c r="B24" s="58"/>
      <c r="C24" s="59"/>
      <c r="D24" s="114" t="s">
        <v>103</v>
      </c>
      <c r="E24" s="42"/>
      <c r="F24" s="43"/>
      <c r="G24" s="44"/>
      <c r="H24" s="60"/>
      <c r="I24" s="121"/>
    </row>
    <row r="25" spans="1:12" s="120" customFormat="1" ht="15.6" x14ac:dyDescent="0.3">
      <c r="A25" s="57">
        <v>2</v>
      </c>
      <c r="B25" s="58" t="s">
        <v>7</v>
      </c>
      <c r="C25" s="59">
        <v>6</v>
      </c>
      <c r="D25" s="64" t="s">
        <v>70</v>
      </c>
      <c r="E25" s="42" t="s">
        <v>72</v>
      </c>
      <c r="F25" s="46">
        <v>280</v>
      </c>
      <c r="G25" s="62"/>
      <c r="H25" s="62"/>
      <c r="I25" s="121"/>
    </row>
    <row r="26" spans="1:12" s="120" customFormat="1" ht="145.19999999999999" x14ac:dyDescent="0.3">
      <c r="A26" s="57"/>
      <c r="B26" s="58"/>
      <c r="C26" s="59"/>
      <c r="D26" s="51" t="s">
        <v>71</v>
      </c>
      <c r="E26" s="42"/>
      <c r="F26" s="46"/>
      <c r="G26" s="62"/>
      <c r="H26" s="62"/>
      <c r="I26" s="121"/>
    </row>
    <row r="27" spans="1:12" ht="16.95" customHeight="1" outlineLevel="1" x14ac:dyDescent="0.3">
      <c r="A27" s="57">
        <v>2</v>
      </c>
      <c r="B27" s="58" t="s">
        <v>7</v>
      </c>
      <c r="C27" s="59">
        <v>7</v>
      </c>
      <c r="D27" s="64" t="s">
        <v>33</v>
      </c>
      <c r="E27" s="42" t="s">
        <v>14</v>
      </c>
      <c r="F27" s="46">
        <v>7</v>
      </c>
      <c r="G27" s="47"/>
      <c r="H27" s="47"/>
      <c r="I27" s="5"/>
    </row>
    <row r="28" spans="1:12" ht="79.2" x14ac:dyDescent="0.3">
      <c r="A28" s="57"/>
      <c r="B28" s="58"/>
      <c r="C28" s="59"/>
      <c r="D28" s="51" t="s">
        <v>45</v>
      </c>
      <c r="E28" s="42"/>
      <c r="F28" s="46"/>
      <c r="G28" s="47"/>
      <c r="H28" s="47"/>
      <c r="I28" s="5"/>
      <c r="L28">
        <v>1</v>
      </c>
    </row>
    <row r="29" spans="1:12" ht="15" customHeight="1" outlineLevel="1" x14ac:dyDescent="0.3">
      <c r="A29" s="57">
        <v>2</v>
      </c>
      <c r="B29" s="58" t="s">
        <v>7</v>
      </c>
      <c r="C29" s="59">
        <v>8</v>
      </c>
      <c r="D29" s="64" t="s">
        <v>32</v>
      </c>
      <c r="E29" s="42" t="s">
        <v>14</v>
      </c>
      <c r="F29" s="46">
        <v>2</v>
      </c>
      <c r="G29" s="62"/>
      <c r="H29" s="94"/>
      <c r="I29" s="5"/>
    </row>
    <row r="30" spans="1:12" ht="92.4" x14ac:dyDescent="0.3">
      <c r="A30" s="57"/>
      <c r="B30" s="58"/>
      <c r="C30" s="59"/>
      <c r="D30" s="51" t="s">
        <v>46</v>
      </c>
      <c r="E30" s="42"/>
      <c r="F30" s="46"/>
      <c r="G30" s="62"/>
      <c r="H30" s="63"/>
      <c r="I30" s="5"/>
      <c r="L30">
        <v>1</v>
      </c>
    </row>
    <row r="31" spans="1:12" ht="15.6" customHeight="1" outlineLevel="1" x14ac:dyDescent="0.3">
      <c r="A31" s="57">
        <v>2</v>
      </c>
      <c r="B31" s="58" t="s">
        <v>7</v>
      </c>
      <c r="C31" s="59">
        <v>9</v>
      </c>
      <c r="D31" s="65" t="s">
        <v>34</v>
      </c>
      <c r="E31" s="42" t="s">
        <v>14</v>
      </c>
      <c r="F31" s="46">
        <v>8</v>
      </c>
      <c r="G31" s="44"/>
      <c r="H31" s="50"/>
      <c r="I31" s="5"/>
    </row>
    <row r="32" spans="1:12" ht="68.400000000000006" customHeight="1" x14ac:dyDescent="0.3">
      <c r="A32" s="57"/>
      <c r="B32" s="58"/>
      <c r="C32" s="59"/>
      <c r="D32" s="66" t="s">
        <v>42</v>
      </c>
      <c r="E32" s="42"/>
      <c r="F32" s="46"/>
      <c r="G32" s="62"/>
      <c r="H32" s="62"/>
      <c r="I32" s="5"/>
      <c r="L32">
        <v>1</v>
      </c>
    </row>
    <row r="33" spans="1:8" x14ac:dyDescent="0.3">
      <c r="A33" s="67" t="s">
        <v>1</v>
      </c>
      <c r="B33" s="68" t="s">
        <v>7</v>
      </c>
      <c r="C33" s="52"/>
      <c r="D33" s="112" t="s">
        <v>16</v>
      </c>
      <c r="E33" s="53"/>
      <c r="F33" s="54"/>
      <c r="G33" s="55"/>
      <c r="H33" s="56"/>
    </row>
    <row r="34" spans="1:8" x14ac:dyDescent="0.3">
      <c r="A34" s="57">
        <v>3</v>
      </c>
      <c r="B34" s="58" t="s">
        <v>7</v>
      </c>
      <c r="C34" s="59">
        <v>1</v>
      </c>
      <c r="D34" s="64" t="s">
        <v>35</v>
      </c>
      <c r="E34" s="42" t="s">
        <v>0</v>
      </c>
      <c r="F34" s="46">
        <v>336</v>
      </c>
      <c r="G34" s="44"/>
      <c r="H34" s="50"/>
    </row>
    <row r="35" spans="1:8" ht="408.6" customHeight="1" x14ac:dyDescent="0.3">
      <c r="A35" s="57"/>
      <c r="B35" s="58"/>
      <c r="C35" s="59"/>
      <c r="D35" s="51" t="s">
        <v>153</v>
      </c>
      <c r="E35" s="42"/>
      <c r="F35" s="46"/>
      <c r="G35" s="47"/>
      <c r="H35" s="47"/>
    </row>
    <row r="36" spans="1:8" x14ac:dyDescent="0.3">
      <c r="A36" s="57">
        <v>3</v>
      </c>
      <c r="B36" s="58" t="s">
        <v>7</v>
      </c>
      <c r="C36" s="59">
        <v>2</v>
      </c>
      <c r="D36" s="64" t="s">
        <v>29</v>
      </c>
      <c r="E36" s="42" t="s">
        <v>14</v>
      </c>
      <c r="F36" s="46">
        <v>8</v>
      </c>
      <c r="G36" s="44"/>
      <c r="H36" s="50"/>
    </row>
    <row r="37" spans="1:8" ht="268.2" customHeight="1" x14ac:dyDescent="0.3">
      <c r="A37" s="57"/>
      <c r="B37" s="58"/>
      <c r="C37" s="59"/>
      <c r="D37" s="51" t="s">
        <v>156</v>
      </c>
      <c r="E37" s="42"/>
      <c r="F37" s="46"/>
      <c r="G37" s="47"/>
      <c r="H37" s="47"/>
    </row>
    <row r="38" spans="1:8" x14ac:dyDescent="0.3">
      <c r="A38" s="57">
        <v>3</v>
      </c>
      <c r="B38" s="58" t="s">
        <v>7</v>
      </c>
      <c r="C38" s="59">
        <v>3</v>
      </c>
      <c r="D38" s="64" t="s">
        <v>17</v>
      </c>
      <c r="E38" s="42" t="s">
        <v>14</v>
      </c>
      <c r="F38" s="46">
        <v>8</v>
      </c>
      <c r="G38" s="44"/>
      <c r="H38" s="50"/>
    </row>
    <row r="39" spans="1:8" ht="79.2" x14ac:dyDescent="0.3">
      <c r="A39" s="57"/>
      <c r="B39" s="58"/>
      <c r="C39" s="59"/>
      <c r="D39" s="51" t="s">
        <v>154</v>
      </c>
      <c r="E39" s="42"/>
      <c r="F39" s="46"/>
      <c r="G39" s="47"/>
      <c r="H39" s="47"/>
    </row>
    <row r="40" spans="1:8" x14ac:dyDescent="0.3">
      <c r="A40" s="57">
        <v>3</v>
      </c>
      <c r="B40" s="58" t="s">
        <v>7</v>
      </c>
      <c r="C40" s="59">
        <v>4</v>
      </c>
      <c r="D40" s="69" t="s">
        <v>31</v>
      </c>
      <c r="E40" s="42" t="s">
        <v>14</v>
      </c>
      <c r="F40" s="46">
        <v>14</v>
      </c>
      <c r="G40" s="47"/>
      <c r="H40" s="47"/>
    </row>
    <row r="41" spans="1:8" ht="39.6" x14ac:dyDescent="0.3">
      <c r="A41" s="57"/>
      <c r="B41" s="58"/>
      <c r="C41" s="59"/>
      <c r="D41" s="70" t="s">
        <v>49</v>
      </c>
      <c r="E41" s="42"/>
      <c r="F41" s="46"/>
      <c r="G41" s="47"/>
      <c r="H41" s="47"/>
    </row>
    <row r="42" spans="1:8" s="120" customFormat="1" x14ac:dyDescent="0.3">
      <c r="A42" s="57">
        <v>3</v>
      </c>
      <c r="B42" s="58" t="s">
        <v>7</v>
      </c>
      <c r="C42" s="59">
        <v>5</v>
      </c>
      <c r="D42" s="69" t="s">
        <v>64</v>
      </c>
      <c r="E42" s="42" t="s">
        <v>14</v>
      </c>
      <c r="F42" s="46">
        <v>8</v>
      </c>
      <c r="G42" s="47"/>
      <c r="H42" s="47"/>
    </row>
    <row r="43" spans="1:8" s="120" customFormat="1" ht="39.6" x14ac:dyDescent="0.3">
      <c r="A43" s="57"/>
      <c r="B43" s="58"/>
      <c r="C43" s="59"/>
      <c r="D43" s="70" t="s">
        <v>65</v>
      </c>
      <c r="E43" s="42"/>
      <c r="F43" s="46"/>
      <c r="G43" s="47"/>
      <c r="H43" s="47"/>
    </row>
    <row r="44" spans="1:8" x14ac:dyDescent="0.3">
      <c r="A44" s="57">
        <v>3</v>
      </c>
      <c r="B44" s="58" t="s">
        <v>7</v>
      </c>
      <c r="C44" s="59">
        <v>6</v>
      </c>
      <c r="D44" s="64" t="s">
        <v>50</v>
      </c>
      <c r="E44" s="42" t="s">
        <v>14</v>
      </c>
      <c r="F44" s="46">
        <v>1</v>
      </c>
      <c r="G44" s="47"/>
      <c r="H44" s="47"/>
    </row>
    <row r="45" spans="1:8" ht="264" x14ac:dyDescent="0.3">
      <c r="A45" s="57"/>
      <c r="B45" s="58"/>
      <c r="C45" s="59"/>
      <c r="D45" s="51" t="s">
        <v>132</v>
      </c>
      <c r="E45" s="42"/>
      <c r="F45" s="46"/>
      <c r="G45" s="47"/>
      <c r="H45" s="47"/>
    </row>
    <row r="46" spans="1:8" s="120" customFormat="1" x14ac:dyDescent="0.3">
      <c r="A46" s="57">
        <v>3</v>
      </c>
      <c r="B46" s="58" t="s">
        <v>7</v>
      </c>
      <c r="C46" s="59">
        <v>7</v>
      </c>
      <c r="D46" s="64" t="s">
        <v>109</v>
      </c>
      <c r="E46" s="42" t="s">
        <v>14</v>
      </c>
      <c r="F46" s="46">
        <v>1</v>
      </c>
      <c r="G46" s="47"/>
      <c r="H46" s="47"/>
    </row>
    <row r="47" spans="1:8" s="120" customFormat="1" ht="290.39999999999998" x14ac:dyDescent="0.3">
      <c r="A47" s="57"/>
      <c r="B47" s="58"/>
      <c r="C47" s="59"/>
      <c r="D47" s="51" t="s">
        <v>155</v>
      </c>
      <c r="E47" s="42"/>
      <c r="F47" s="46"/>
      <c r="G47" s="47"/>
      <c r="H47" s="47"/>
    </row>
    <row r="48" spans="1:8" x14ac:dyDescent="0.3">
      <c r="A48" s="57">
        <v>3</v>
      </c>
      <c r="B48" s="58" t="s">
        <v>7</v>
      </c>
      <c r="C48" s="59">
        <v>8</v>
      </c>
      <c r="D48" s="64" t="s">
        <v>28</v>
      </c>
      <c r="E48" s="42" t="s">
        <v>14</v>
      </c>
      <c r="F48" s="46">
        <v>2</v>
      </c>
      <c r="G48" s="47"/>
      <c r="H48" s="47"/>
    </row>
    <row r="49" spans="1:8" ht="79.2" x14ac:dyDescent="0.3">
      <c r="A49" s="57"/>
      <c r="B49" s="58"/>
      <c r="C49" s="59"/>
      <c r="D49" s="115" t="s">
        <v>133</v>
      </c>
      <c r="E49" s="42"/>
      <c r="F49" s="46"/>
      <c r="G49" s="47"/>
      <c r="H49" s="47"/>
    </row>
    <row r="50" spans="1:8" x14ac:dyDescent="0.3">
      <c r="A50" s="67">
        <v>4</v>
      </c>
      <c r="B50" s="68" t="s">
        <v>7</v>
      </c>
      <c r="C50" s="52"/>
      <c r="D50" s="112" t="s">
        <v>18</v>
      </c>
      <c r="E50" s="72"/>
      <c r="F50" s="73"/>
      <c r="G50" s="74"/>
      <c r="H50" s="75"/>
    </row>
    <row r="51" spans="1:8" x14ac:dyDescent="0.3">
      <c r="A51" s="57">
        <v>4</v>
      </c>
      <c r="B51" s="58" t="s">
        <v>7</v>
      </c>
      <c r="C51" s="59">
        <v>1</v>
      </c>
      <c r="D51" s="64" t="s">
        <v>19</v>
      </c>
      <c r="E51" s="42" t="s">
        <v>0</v>
      </c>
      <c r="F51" s="43">
        <v>309</v>
      </c>
      <c r="G51" s="76"/>
      <c r="H51" s="77"/>
    </row>
    <row r="52" spans="1:8" ht="151.94999999999999" customHeight="1" x14ac:dyDescent="0.3">
      <c r="A52" s="57"/>
      <c r="B52" s="58"/>
      <c r="C52" s="59"/>
      <c r="D52" s="51" t="s">
        <v>36</v>
      </c>
      <c r="E52" s="42"/>
      <c r="F52" s="78"/>
      <c r="G52" s="79"/>
      <c r="H52" s="79"/>
    </row>
    <row r="53" spans="1:8" x14ac:dyDescent="0.3">
      <c r="A53" s="57">
        <v>4</v>
      </c>
      <c r="B53" s="58" t="s">
        <v>7</v>
      </c>
      <c r="C53" s="59">
        <v>2</v>
      </c>
      <c r="D53" s="64" t="s">
        <v>20</v>
      </c>
      <c r="E53" s="42" t="s">
        <v>14</v>
      </c>
      <c r="F53" s="43">
        <v>14</v>
      </c>
      <c r="G53" s="76"/>
      <c r="H53" s="77"/>
    </row>
    <row r="54" spans="1:8" ht="165" customHeight="1" x14ac:dyDescent="0.3">
      <c r="A54" s="57"/>
      <c r="B54" s="58"/>
      <c r="C54" s="59"/>
      <c r="D54" s="51" t="s">
        <v>37</v>
      </c>
      <c r="E54" s="42"/>
      <c r="F54" s="78"/>
      <c r="G54" s="79"/>
      <c r="H54" s="79"/>
    </row>
    <row r="55" spans="1:8" x14ac:dyDescent="0.3">
      <c r="A55" s="122">
        <v>4</v>
      </c>
      <c r="B55" s="123" t="s">
        <v>7</v>
      </c>
      <c r="C55" s="124">
        <v>3</v>
      </c>
      <c r="D55" s="126" t="s">
        <v>21</v>
      </c>
      <c r="E55" s="71" t="s">
        <v>14</v>
      </c>
      <c r="F55" s="101">
        <v>46</v>
      </c>
      <c r="G55" s="98"/>
      <c r="H55" s="98"/>
    </row>
    <row r="56" spans="1:8" ht="52.8" x14ac:dyDescent="0.3">
      <c r="A56" s="122"/>
      <c r="B56" s="123"/>
      <c r="C56" s="124"/>
      <c r="D56" s="125" t="s">
        <v>51</v>
      </c>
      <c r="E56" s="71"/>
      <c r="F56" s="97"/>
      <c r="G56" s="98"/>
      <c r="H56" s="98"/>
    </row>
    <row r="57" spans="1:8" x14ac:dyDescent="0.3">
      <c r="A57" s="122">
        <v>4</v>
      </c>
      <c r="B57" s="123" t="s">
        <v>7</v>
      </c>
      <c r="C57" s="124">
        <v>4</v>
      </c>
      <c r="D57" s="146" t="s">
        <v>22</v>
      </c>
      <c r="E57" s="71" t="s">
        <v>14</v>
      </c>
      <c r="F57" s="97">
        <v>1</v>
      </c>
      <c r="G57" s="98"/>
      <c r="H57" s="98"/>
    </row>
    <row r="58" spans="1:8" ht="66" x14ac:dyDescent="0.3">
      <c r="A58" s="122"/>
      <c r="B58" s="123"/>
      <c r="C58" s="124"/>
      <c r="D58" s="125" t="s">
        <v>52</v>
      </c>
      <c r="E58" s="71"/>
      <c r="F58" s="97"/>
      <c r="G58" s="98"/>
      <c r="H58" s="98"/>
    </row>
    <row r="59" spans="1:8" x14ac:dyDescent="0.3">
      <c r="A59" s="127">
        <v>5</v>
      </c>
      <c r="B59" s="128" t="s">
        <v>7</v>
      </c>
      <c r="C59" s="129"/>
      <c r="D59" s="130" t="s">
        <v>23</v>
      </c>
      <c r="E59" s="131"/>
      <c r="F59" s="132"/>
      <c r="G59" s="132"/>
      <c r="H59" s="148"/>
    </row>
    <row r="60" spans="1:8" x14ac:dyDescent="0.3">
      <c r="A60" s="122">
        <v>5</v>
      </c>
      <c r="B60" s="123" t="s">
        <v>7</v>
      </c>
      <c r="C60" s="124">
        <v>1</v>
      </c>
      <c r="D60" s="126" t="s">
        <v>68</v>
      </c>
      <c r="E60" s="102" t="s">
        <v>14</v>
      </c>
      <c r="F60" s="103">
        <v>1</v>
      </c>
      <c r="G60" s="103"/>
      <c r="H60" s="98"/>
    </row>
    <row r="61" spans="1:8" s="120" customFormat="1" ht="105.6" x14ac:dyDescent="0.3">
      <c r="A61" s="122"/>
      <c r="B61" s="123"/>
      <c r="C61" s="124"/>
      <c r="D61" s="125" t="s">
        <v>126</v>
      </c>
      <c r="E61" s="102"/>
      <c r="F61" s="103"/>
      <c r="G61" s="103"/>
      <c r="H61" s="98"/>
    </row>
    <row r="62" spans="1:8" x14ac:dyDescent="0.3">
      <c r="A62" s="122">
        <v>5</v>
      </c>
      <c r="B62" s="123" t="s">
        <v>7</v>
      </c>
      <c r="C62" s="124">
        <v>2</v>
      </c>
      <c r="D62" s="126" t="s">
        <v>61</v>
      </c>
      <c r="E62" s="102" t="s">
        <v>14</v>
      </c>
      <c r="F62" s="103">
        <v>1</v>
      </c>
      <c r="G62" s="103"/>
      <c r="H62" s="98"/>
    </row>
    <row r="63" spans="1:8" s="120" customFormat="1" ht="46.95" customHeight="1" x14ac:dyDescent="0.3">
      <c r="A63" s="122"/>
      <c r="B63" s="123"/>
      <c r="C63" s="124"/>
      <c r="D63" s="126" t="s">
        <v>101</v>
      </c>
      <c r="E63" s="102"/>
      <c r="F63" s="103"/>
      <c r="G63" s="103"/>
      <c r="H63" s="98"/>
    </row>
    <row r="64" spans="1:8" s="120" customFormat="1" x14ac:dyDescent="0.3">
      <c r="A64" s="122">
        <v>5</v>
      </c>
      <c r="B64" s="123" t="s">
        <v>7</v>
      </c>
      <c r="C64" s="124">
        <v>3</v>
      </c>
      <c r="D64" s="126" t="s">
        <v>62</v>
      </c>
      <c r="E64" s="102" t="s">
        <v>14</v>
      </c>
      <c r="F64" s="103">
        <v>1</v>
      </c>
      <c r="G64" s="103"/>
      <c r="H64" s="98"/>
    </row>
    <row r="65" spans="1:12" s="120" customFormat="1" ht="118.8" x14ac:dyDescent="0.3">
      <c r="A65" s="122"/>
      <c r="B65" s="123"/>
      <c r="C65" s="124"/>
      <c r="D65" s="125" t="s">
        <v>157</v>
      </c>
      <c r="E65" s="102"/>
      <c r="F65" s="103"/>
      <c r="G65" s="103"/>
      <c r="H65" s="104"/>
    </row>
    <row r="66" spans="1:12" s="119" customFormat="1" x14ac:dyDescent="0.3">
      <c r="A66" s="122">
        <v>5</v>
      </c>
      <c r="B66" s="123" t="s">
        <v>7</v>
      </c>
      <c r="C66" s="124">
        <v>4</v>
      </c>
      <c r="D66" s="126" t="s">
        <v>106</v>
      </c>
      <c r="E66" s="102" t="s">
        <v>14</v>
      </c>
      <c r="F66" s="103">
        <v>3</v>
      </c>
      <c r="G66" s="103"/>
      <c r="H66" s="104"/>
      <c r="I66" s="95"/>
      <c r="L66" s="96"/>
    </row>
    <row r="67" spans="1:12" s="119" customFormat="1" ht="105.6" x14ac:dyDescent="0.3">
      <c r="A67" s="122"/>
      <c r="B67" s="123"/>
      <c r="C67" s="124"/>
      <c r="D67" s="125" t="s">
        <v>127</v>
      </c>
      <c r="E67" s="102"/>
      <c r="F67" s="103"/>
      <c r="G67" s="103"/>
      <c r="H67" s="104"/>
      <c r="I67" s="147"/>
      <c r="L67" s="96"/>
    </row>
    <row r="68" spans="1:12" s="119" customFormat="1" x14ac:dyDescent="0.3">
      <c r="A68" s="122">
        <v>5</v>
      </c>
      <c r="B68" s="123" t="s">
        <v>7</v>
      </c>
      <c r="C68" s="124">
        <v>5</v>
      </c>
      <c r="D68" s="126" t="s">
        <v>107</v>
      </c>
      <c r="E68" s="102" t="s">
        <v>14</v>
      </c>
      <c r="F68" s="103">
        <v>1</v>
      </c>
      <c r="G68" s="103"/>
      <c r="H68" s="104"/>
      <c r="I68" s="147"/>
      <c r="L68" s="96"/>
    </row>
    <row r="69" spans="1:12" s="119" customFormat="1" ht="132" x14ac:dyDescent="0.3">
      <c r="A69" s="122"/>
      <c r="B69" s="123"/>
      <c r="C69" s="124"/>
      <c r="D69" s="125" t="s">
        <v>110</v>
      </c>
      <c r="E69" s="102"/>
      <c r="F69" s="103"/>
      <c r="G69" s="103"/>
      <c r="H69" s="104"/>
      <c r="I69" s="147"/>
      <c r="L69" s="96"/>
    </row>
    <row r="70" spans="1:12" s="120" customFormat="1" x14ac:dyDescent="0.3">
      <c r="A70" s="122">
        <v>5</v>
      </c>
      <c r="B70" s="123" t="s">
        <v>7</v>
      </c>
      <c r="C70" s="124">
        <v>6</v>
      </c>
      <c r="D70" s="126" t="s">
        <v>111</v>
      </c>
      <c r="E70" s="102" t="s">
        <v>14</v>
      </c>
      <c r="F70" s="103">
        <v>1</v>
      </c>
      <c r="G70" s="103"/>
      <c r="H70" s="98"/>
    </row>
    <row r="71" spans="1:12" s="120" customFormat="1" ht="145.19999999999999" x14ac:dyDescent="0.3">
      <c r="A71" s="122"/>
      <c r="B71" s="123"/>
      <c r="C71" s="124"/>
      <c r="D71" s="134" t="s">
        <v>24</v>
      </c>
      <c r="E71" s="102"/>
      <c r="F71" s="103"/>
      <c r="G71" s="103"/>
      <c r="H71" s="98"/>
    </row>
    <row r="72" spans="1:12" s="120" customFormat="1" x14ac:dyDescent="0.3">
      <c r="A72" s="122">
        <v>5</v>
      </c>
      <c r="B72" s="123" t="s">
        <v>7</v>
      </c>
      <c r="C72" s="124">
        <v>7</v>
      </c>
      <c r="D72" s="126" t="s">
        <v>112</v>
      </c>
      <c r="E72" s="102" t="s">
        <v>14</v>
      </c>
      <c r="F72" s="103">
        <v>6</v>
      </c>
      <c r="G72" s="103"/>
      <c r="H72" s="98"/>
    </row>
    <row r="73" spans="1:12" s="120" customFormat="1" ht="130.19999999999999" customHeight="1" x14ac:dyDescent="0.3">
      <c r="A73" s="122"/>
      <c r="B73" s="123"/>
      <c r="C73" s="124"/>
      <c r="D73" s="134" t="s">
        <v>25</v>
      </c>
      <c r="E73" s="102"/>
      <c r="F73" s="103"/>
      <c r="G73" s="103"/>
      <c r="H73" s="98"/>
    </row>
    <row r="74" spans="1:12" s="120" customFormat="1" ht="14.4" customHeight="1" x14ac:dyDescent="0.3">
      <c r="A74" s="122">
        <v>5</v>
      </c>
      <c r="B74" s="123" t="s">
        <v>7</v>
      </c>
      <c r="C74" s="124">
        <v>8</v>
      </c>
      <c r="D74" s="126" t="s">
        <v>113</v>
      </c>
      <c r="E74" s="102" t="s">
        <v>14</v>
      </c>
      <c r="F74" s="103">
        <v>1</v>
      </c>
      <c r="G74" s="103"/>
      <c r="H74" s="98"/>
    </row>
    <row r="75" spans="1:12" s="120" customFormat="1" ht="130.19999999999999" customHeight="1" x14ac:dyDescent="0.3">
      <c r="A75" s="122"/>
      <c r="B75" s="123"/>
      <c r="C75" s="124"/>
      <c r="D75" s="134" t="s">
        <v>25</v>
      </c>
      <c r="E75" s="102"/>
      <c r="F75" s="103"/>
      <c r="G75" s="103"/>
      <c r="H75" s="98"/>
    </row>
    <row r="76" spans="1:12" x14ac:dyDescent="0.3">
      <c r="A76" s="122">
        <v>5</v>
      </c>
      <c r="B76" s="123" t="s">
        <v>7</v>
      </c>
      <c r="C76" s="124">
        <v>9</v>
      </c>
      <c r="D76" s="135" t="s">
        <v>26</v>
      </c>
      <c r="E76" s="102" t="s">
        <v>14</v>
      </c>
      <c r="F76" s="103">
        <v>8</v>
      </c>
      <c r="G76" s="103"/>
      <c r="H76" s="98"/>
    </row>
    <row r="77" spans="1:12" ht="79.2" x14ac:dyDescent="0.3">
      <c r="A77" s="170"/>
      <c r="B77" s="171"/>
      <c r="C77" s="172"/>
      <c r="D77" s="136" t="s">
        <v>27</v>
      </c>
      <c r="E77" s="137"/>
      <c r="F77" s="138"/>
      <c r="G77" s="138"/>
      <c r="H77" s="98"/>
    </row>
    <row r="78" spans="1:12" s="119" customFormat="1" ht="16.2" customHeight="1" x14ac:dyDescent="0.3">
      <c r="A78" s="122">
        <v>5</v>
      </c>
      <c r="B78" s="123" t="s">
        <v>7</v>
      </c>
      <c r="C78" s="124">
        <v>10</v>
      </c>
      <c r="D78" s="173" t="s">
        <v>117</v>
      </c>
      <c r="E78" s="137" t="s">
        <v>119</v>
      </c>
      <c r="F78" s="138">
        <v>1</v>
      </c>
      <c r="G78" s="138"/>
      <c r="H78" s="98"/>
      <c r="I78" s="147"/>
      <c r="L78" s="96"/>
    </row>
    <row r="79" spans="1:12" s="119" customFormat="1" ht="58.8" customHeight="1" thickBot="1" x14ac:dyDescent="0.35">
      <c r="A79" s="170"/>
      <c r="B79" s="171"/>
      <c r="C79" s="172"/>
      <c r="D79" s="136" t="s">
        <v>124</v>
      </c>
      <c r="E79" s="137"/>
      <c r="F79" s="138"/>
      <c r="G79" s="138"/>
      <c r="H79" s="98"/>
      <c r="I79" s="147"/>
      <c r="L79" s="96"/>
    </row>
    <row r="80" spans="1:12" ht="15" thickBot="1" x14ac:dyDescent="0.35">
      <c r="A80" s="89"/>
      <c r="B80" s="90"/>
      <c r="C80" s="91"/>
      <c r="D80" s="116" t="s">
        <v>43</v>
      </c>
      <c r="E80" s="92"/>
      <c r="F80" s="93"/>
      <c r="G80" s="149"/>
      <c r="H80" s="168"/>
    </row>
    <row r="81" spans="8:8" x14ac:dyDescent="0.3">
      <c r="H81" s="169"/>
    </row>
  </sheetData>
  <mergeCells count="1">
    <mergeCell ref="A8:C8"/>
  </mergeCells>
  <pageMargins left="0.70866141732283472" right="0.70866141732283472" top="0.78740157480314965" bottom="0.78740157480314965" header="0.31496062992125984" footer="0.31496062992125984"/>
  <pageSetup paperSize="9" scale="71" fitToHeight="0" orientation="portrait" r:id="rId1"/>
  <rowBreaks count="5" manualBreakCount="5">
    <brk id="20" max="7" man="1"/>
    <brk id="32" max="7" man="1"/>
    <brk id="43" max="7" man="1"/>
    <brk id="52" max="7" man="1"/>
    <brk id="69" max="7"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6</vt:i4>
      </vt:variant>
    </vt:vector>
  </HeadingPairs>
  <TitlesOfParts>
    <vt:vector size="9" baseType="lpstr">
      <vt:lpstr>PS01-1</vt:lpstr>
      <vt:lpstr>PS01-2</vt:lpstr>
      <vt:lpstr>PS01-3</vt:lpstr>
      <vt:lpstr>'PS01-1'!Názvy_tisku</vt:lpstr>
      <vt:lpstr>'PS01-2'!Názvy_tisku</vt:lpstr>
      <vt:lpstr>'PS01-3'!Názvy_tisku</vt:lpstr>
      <vt:lpstr>'PS01-1'!Oblast_tisku</vt:lpstr>
      <vt:lpstr>'PS01-2'!Oblast_tisku</vt:lpstr>
      <vt:lpstr>'PS01-3'!Oblast_tisku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2017-03-31T10:46:42Z</cp:lastPrinted>
  <dcterms:created xsi:type="dcterms:W3CDTF">2014-10-10T07:31:31Z</dcterms:created>
  <dcterms:modified xsi:type="dcterms:W3CDTF">2017-04-12T16:59:49Z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-860909017</vt:i4>
  </property>
  <property fmtid="{D5CDD505-2E9C-101B-9397-08002B2CF9AE}" pid="3" name="_NewReviewCycle">
    <vt:lpwstr/>
  </property>
  <property fmtid="{D5CDD505-2E9C-101B-9397-08002B2CF9AE}" pid="4" name="_EmailSubject">
    <vt:lpwstr>rozpočet Berndorf</vt:lpwstr>
  </property>
  <property fmtid="{D5CDD505-2E9C-101B-9397-08002B2CF9AE}" pid="5" name="_AuthorEmail">
    <vt:lpwstr>gregor@atelier99.cz</vt:lpwstr>
  </property>
  <property fmtid="{D5CDD505-2E9C-101B-9397-08002B2CF9AE}" pid="6" name="_AuthorEmailDisplayName">
    <vt:lpwstr>Pavel Gregor</vt:lpwstr>
  </property>
</Properties>
</file>